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.sidorova\Desktop\ОБЪЕКТЫ ВСС\ВСС\346009 ИП Давыдов\доторжка\19.02.26\"/>
    </mc:Choice>
  </mc:AlternateContent>
  <xr:revisionPtr revIDLastSave="0" documentId="8_{5743DCA2-17F2-44BE-B8BB-A3DE5F10213A}" xr6:coauthVersionLast="47" xr6:coauthVersionMax="47" xr10:uidLastSave="{00000000-0000-0000-0000-000000000000}"/>
  <bookViews>
    <workbookView xWindow="-120" yWindow="-120" windowWidth="29040" windowHeight="15840" xr2:uid="{293AB6A5-C58E-4FE7-928B-D31961F92873}"/>
  </bookViews>
  <sheets>
    <sheet name="МТП-3" sheetId="1" r:id="rId1"/>
    <sheet name="ВЛ0,4-3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_a2">#REF!</definedName>
    <definedName name="_____a2">#REF!</definedName>
    <definedName name="____a2">#REF!</definedName>
    <definedName name="___a2">#REF!</definedName>
    <definedName name="__a2">#REF!</definedName>
    <definedName name="_a2">#REF!</definedName>
    <definedName name="a06_СС_Лимитированные_pre_rep">'[4]КС-2'!#REF!</definedName>
    <definedName name="a08_СС_ЗаголовокЛимит_pre_rep">'[4]КС-2'!#REF!</definedName>
    <definedName name="a24_С_ИтогГрафы_pre_rep">'[4]КС-2'!#REF!</definedName>
    <definedName name="a33_Р_Заголовок_pre_rep">'[4]КС-2'!#REF!</definedName>
    <definedName name="a34_Р_ИтогГрафы_pre_rep">'[4]КС-2'!#REF!</definedName>
    <definedName name="a51_Ст_Строка_pre_rep">'[4]КС-2'!#REF!</definedName>
    <definedName name="dck">[5]топография!#REF!</definedName>
    <definedName name="Itog">#REF!</definedName>
    <definedName name="Print_Area" localSheetId="1">'ВЛ0,4-3'!$A$1:$L$495</definedName>
    <definedName name="Print_Area" localSheetId="0">'МТП-3'!$A$1:$L$444</definedName>
    <definedName name="Print_Titles" localSheetId="0">'МТП-3'!$51:$51</definedName>
    <definedName name="SAM">#REF!</definedName>
    <definedName name="SM">#REF!</definedName>
    <definedName name="SM_SM">#REF!</definedName>
    <definedName name="SM_STO">#REF!</definedName>
    <definedName name="SM_STO_1">'[6]СМЕТА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ZAK1">#REF!</definedName>
    <definedName name="ZAK2">#REF!</definedName>
    <definedName name="А2">#REF!</definedName>
    <definedName name="а36">#REF!</definedName>
    <definedName name="ааа">#REF!</definedName>
    <definedName name="ав">#REF!</definedName>
    <definedName name="ава">#REF!</definedName>
    <definedName name="апр">[7]топография!#REF!</definedName>
    <definedName name="АФС">[8]топография!#REF!</definedName>
    <definedName name="вап">#REF!</definedName>
    <definedName name="ввв">#REF!</definedName>
    <definedName name="вика">#REF!</definedName>
    <definedName name="вравар">#REF!</definedName>
    <definedName name="гелог">#REF!</definedName>
    <definedName name="гео">#REF!</definedName>
    <definedName name="геол.1">#REF!</definedName>
    <definedName name="Геол_Лазаревск">[9]топография!#REF!</definedName>
    <definedName name="геол1">#REF!</definedName>
    <definedName name="геоф">#REF!</definedName>
    <definedName name="геофиз">#REF!</definedName>
    <definedName name="Гидро">[10]топография!#REF!</definedName>
    <definedName name="гидро1">#REF!</definedName>
    <definedName name="гидрол">#REF!</definedName>
    <definedName name="Гидролог">#REF!</definedName>
    <definedName name="ГИП">#REF!</definedName>
    <definedName name="гшшг">NA()</definedName>
    <definedName name="дд">[11]Смета!#REF!</definedName>
    <definedName name="Дефлятор">#REF!</definedName>
    <definedName name="Длинна_границы">#REF!</definedName>
    <definedName name="Длинна_трассы">#REF!</definedName>
    <definedName name="ДСК">[5]топография!#REF!</definedName>
    <definedName name="ДСК1">[12]топография!#REF!</definedName>
    <definedName name="жжж">#REF!</definedName>
    <definedName name="жпф">#REF!</definedName>
    <definedName name="Заказчик">#REF!</definedName>
    <definedName name="ик">#REF!</definedName>
    <definedName name="ИПусто">#REF!</definedName>
    <definedName name="ить">#REF!</definedName>
    <definedName name="йцйц">NA()</definedName>
    <definedName name="йцу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эффициент">#REF!</definedName>
    <definedName name="куку">#REF!</definedName>
    <definedName name="лл">#REF!</definedName>
    <definedName name="ллдж">#REF!</definedName>
    <definedName name="лол">'[4]КС-2'!#REF!</definedName>
    <definedName name="мит">#REF!</definedName>
    <definedName name="МММММММММ">#REF!</definedName>
    <definedName name="Название_проекта">#REF!</definedName>
    <definedName name="Номер_договора">#REF!</definedName>
    <definedName name="о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о">#REF!</definedName>
    <definedName name="орп">[13]Смета!#REF!</definedName>
    <definedName name="п">#REF!</definedName>
    <definedName name="план">[12]топография!#REF!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пп">#REF!</definedName>
    <definedName name="пр">[14]топография!#REF!</definedName>
    <definedName name="прапоалад">[15]топография!#REF!</definedName>
    <definedName name="про">#REF!</definedName>
    <definedName name="пробная">#REF!</definedName>
    <definedName name="РД">#REF!</definedName>
    <definedName name="рол">[15]топография!#REF!</definedName>
    <definedName name="рпв">#REF!</definedName>
    <definedName name="Руководитель">#REF!</definedName>
    <definedName name="свод1">[16]топография!#REF!</definedName>
    <definedName name="см">#REF!</definedName>
    <definedName name="См5">#REF!</definedName>
    <definedName name="СМ6">[12]топография!#REF!</definedName>
    <definedName name="СМ9">#REF!</definedName>
    <definedName name="см91">#REF!</definedName>
    <definedName name="сми">#REF!</definedName>
    <definedName name="Согласование">#REF!</definedName>
    <definedName name="Составитель">#REF!</definedName>
    <definedName name="ссс">#REF!</definedName>
    <definedName name="Строительная_полоса">#REF!</definedName>
    <definedName name="Сургут">NA()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С1">#REF!</definedName>
    <definedName name="тьбю">#REF!</definedName>
    <definedName name="уцуц">#REF!</definedName>
    <definedName name="Участок">#REF!</definedName>
    <definedName name="ффыв">#REF!</definedName>
    <definedName name="фыв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чс">#REF!</definedName>
    <definedName name="чть">#REF!</definedName>
    <definedName name="щщ">#REF!</definedName>
    <definedName name="ъхз">#REF!</definedName>
    <definedName name="ЫВGGGGGGGGGGGGGGG">#REF!</definedName>
    <definedName name="ыцй">#REF!</definedName>
    <definedName name="эк">#REF!</definedName>
    <definedName name="эк1">#REF!</definedName>
    <definedName name="эко">#REF!</definedName>
    <definedName name="эко1">#REF!</definedName>
    <definedName name="экол.1">[15]топография!#REF!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явеявеявеявеявеявеявеявеявеявеявеявеявеявеявеявеявеявеявеявеявеявео">#REF!</definedName>
    <definedName name="яыкелюрфцЛОУЕИПЛЮ.Ц\о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93" i="2" l="1"/>
  <c r="C493" i="2"/>
  <c r="H490" i="2"/>
  <c r="C490" i="2"/>
  <c r="G486" i="2"/>
  <c r="G485" i="2"/>
  <c r="L484" i="2"/>
  <c r="L480" i="2"/>
  <c r="L477" i="2" s="1"/>
  <c r="L479" i="2"/>
  <c r="L473" i="2"/>
  <c r="L472" i="2"/>
  <c r="L468" i="2"/>
  <c r="L456" i="2"/>
  <c r="L455" i="2"/>
  <c r="L454" i="2"/>
  <c r="L453" i="2"/>
  <c r="L452" i="2"/>
  <c r="L451" i="2"/>
  <c r="L449" i="2" s="1"/>
  <c r="L448" i="2"/>
  <c r="L447" i="2"/>
  <c r="L445" i="2"/>
  <c r="L443" i="2"/>
  <c r="L442" i="2"/>
  <c r="L440" i="2" s="1"/>
  <c r="L437" i="2"/>
  <c r="L432" i="2"/>
  <c r="L431" i="2"/>
  <c r="L429" i="2"/>
  <c r="L424" i="2"/>
  <c r="L423" i="2"/>
  <c r="L419" i="2"/>
  <c r="L404" i="2"/>
  <c r="L403" i="2"/>
  <c r="L399" i="2"/>
  <c r="G384" i="2"/>
  <c r="G383" i="2"/>
  <c r="L382" i="2"/>
  <c r="L381" i="2"/>
  <c r="L378" i="2"/>
  <c r="L376" i="2"/>
  <c r="L375" i="2"/>
  <c r="L373" i="2" s="1"/>
  <c r="L372" i="2"/>
  <c r="L371" i="2"/>
  <c r="L370" i="2"/>
  <c r="L369" i="2"/>
  <c r="L368" i="2"/>
  <c r="L367" i="2"/>
  <c r="L365" i="2"/>
  <c r="L364" i="2"/>
  <c r="L363" i="2"/>
  <c r="L361" i="2"/>
  <c r="L359" i="2"/>
  <c r="L358" i="2"/>
  <c r="L356" i="2" s="1"/>
  <c r="G351" i="2"/>
  <c r="G350" i="2"/>
  <c r="L349" i="2"/>
  <c r="L345" i="2"/>
  <c r="L343" i="2"/>
  <c r="L342" i="2"/>
  <c r="L340" i="2"/>
  <c r="L336" i="2"/>
  <c r="L335" i="2"/>
  <c r="L331" i="2"/>
  <c r="BA321" i="2"/>
  <c r="AZ321" i="2"/>
  <c r="AW321" i="2"/>
  <c r="AT321" i="2"/>
  <c r="AR321" i="2"/>
  <c r="AO321" i="2"/>
  <c r="AN321" i="2"/>
  <c r="AE321" i="2"/>
  <c r="AD321" i="2"/>
  <c r="K321" i="2"/>
  <c r="I321" i="2"/>
  <c r="C320" i="2"/>
  <c r="L319" i="2"/>
  <c r="I319" i="2"/>
  <c r="H319" i="2"/>
  <c r="J319" i="2" s="1"/>
  <c r="G319" i="2"/>
  <c r="E319" i="2"/>
  <c r="D319" i="2"/>
  <c r="C319" i="2"/>
  <c r="B319" i="2"/>
  <c r="BA318" i="2"/>
  <c r="AZ318" i="2"/>
  <c r="AW318" i="2"/>
  <c r="AT318" i="2"/>
  <c r="AR318" i="2"/>
  <c r="AO318" i="2"/>
  <c r="AN318" i="2"/>
  <c r="AE318" i="2"/>
  <c r="AD318" i="2"/>
  <c r="K318" i="2"/>
  <c r="I318" i="2" s="1"/>
  <c r="C317" i="2"/>
  <c r="L316" i="2"/>
  <c r="J316" i="2"/>
  <c r="G316" i="2"/>
  <c r="E316" i="2"/>
  <c r="D316" i="2"/>
  <c r="C316" i="2"/>
  <c r="B316" i="2"/>
  <c r="BA315" i="2"/>
  <c r="AZ315" i="2"/>
  <c r="AW315" i="2"/>
  <c r="AT315" i="2"/>
  <c r="AR315" i="2"/>
  <c r="AO315" i="2"/>
  <c r="AN315" i="2"/>
  <c r="AE315" i="2"/>
  <c r="AD315" i="2"/>
  <c r="L314" i="2"/>
  <c r="K315" i="2" s="1"/>
  <c r="I314" i="2"/>
  <c r="H314" i="2"/>
  <c r="J314" i="2" s="1"/>
  <c r="G314" i="2"/>
  <c r="E314" i="2"/>
  <c r="I315" i="2" s="1"/>
  <c r="D314" i="2"/>
  <c r="C314" i="2"/>
  <c r="B314" i="2"/>
  <c r="BA313" i="2"/>
  <c r="AZ313" i="2"/>
  <c r="AX313" i="2"/>
  <c r="AT313" i="2"/>
  <c r="AR313" i="2"/>
  <c r="AO313" i="2"/>
  <c r="AE313" i="2"/>
  <c r="AD313" i="2"/>
  <c r="K313" i="2"/>
  <c r="I313" i="2" s="1"/>
  <c r="L312" i="2"/>
  <c r="AN313" i="2" s="1"/>
  <c r="J312" i="2"/>
  <c r="G312" i="2"/>
  <c r="E312" i="2"/>
  <c r="D312" i="2"/>
  <c r="B312" i="2"/>
  <c r="BA311" i="2"/>
  <c r="AZ311" i="2"/>
  <c r="AX311" i="2"/>
  <c r="AT311" i="2"/>
  <c r="AR311" i="2"/>
  <c r="AO311" i="2"/>
  <c r="AN311" i="2"/>
  <c r="AE311" i="2"/>
  <c r="AD311" i="2"/>
  <c r="K311" i="2"/>
  <c r="L310" i="2"/>
  <c r="AW311" i="2" s="1"/>
  <c r="J310" i="2"/>
  <c r="G310" i="2"/>
  <c r="E310" i="2"/>
  <c r="I311" i="2" s="1"/>
  <c r="D310" i="2"/>
  <c r="B310" i="2"/>
  <c r="BA309" i="2"/>
  <c r="AZ309" i="2"/>
  <c r="AX309" i="2"/>
  <c r="AW309" i="2"/>
  <c r="AT309" i="2"/>
  <c r="AR309" i="2"/>
  <c r="AO309" i="2"/>
  <c r="AN309" i="2"/>
  <c r="AE309" i="2"/>
  <c r="AD309" i="2"/>
  <c r="K309" i="2"/>
  <c r="L308" i="2"/>
  <c r="J308" i="2"/>
  <c r="G308" i="2"/>
  <c r="E308" i="2"/>
  <c r="I309" i="2" s="1"/>
  <c r="D308" i="2"/>
  <c r="B308" i="2"/>
  <c r="BA307" i="2"/>
  <c r="AZ307" i="2"/>
  <c r="AT307" i="2"/>
  <c r="AR307" i="2"/>
  <c r="AO307" i="2"/>
  <c r="AE307" i="2"/>
  <c r="AD307" i="2"/>
  <c r="L306" i="2"/>
  <c r="AX307" i="2" s="1"/>
  <c r="J306" i="2"/>
  <c r="G306" i="2"/>
  <c r="E306" i="2"/>
  <c r="D306" i="2"/>
  <c r="B306" i="2"/>
  <c r="BA305" i="2"/>
  <c r="AZ305" i="2"/>
  <c r="AX305" i="2"/>
  <c r="AT305" i="2"/>
  <c r="AR305" i="2"/>
  <c r="AO305" i="2"/>
  <c r="AE305" i="2"/>
  <c r="AD305" i="2"/>
  <c r="K305" i="2"/>
  <c r="I305" i="2" s="1"/>
  <c r="L304" i="2"/>
  <c r="AN305" i="2" s="1"/>
  <c r="J304" i="2"/>
  <c r="G304" i="2"/>
  <c r="E304" i="2"/>
  <c r="D304" i="2"/>
  <c r="B304" i="2"/>
  <c r="BA303" i="2"/>
  <c r="AZ303" i="2"/>
  <c r="AX303" i="2"/>
  <c r="AT303" i="2"/>
  <c r="AR303" i="2"/>
  <c r="AO303" i="2"/>
  <c r="AN303" i="2"/>
  <c r="AE303" i="2"/>
  <c r="AD303" i="2"/>
  <c r="K303" i="2"/>
  <c r="L302" i="2"/>
  <c r="AW303" i="2" s="1"/>
  <c r="J302" i="2"/>
  <c r="G302" i="2"/>
  <c r="E302" i="2"/>
  <c r="I303" i="2" s="1"/>
  <c r="D302" i="2"/>
  <c r="B302" i="2"/>
  <c r="BA301" i="2"/>
  <c r="AZ301" i="2"/>
  <c r="AX301" i="2"/>
  <c r="AW301" i="2"/>
  <c r="AT301" i="2"/>
  <c r="AR301" i="2"/>
  <c r="AO301" i="2"/>
  <c r="AN301" i="2"/>
  <c r="AE301" i="2"/>
  <c r="AD301" i="2"/>
  <c r="K301" i="2"/>
  <c r="L300" i="2"/>
  <c r="J300" i="2"/>
  <c r="G300" i="2"/>
  <c r="E300" i="2"/>
  <c r="I301" i="2" s="1"/>
  <c r="D300" i="2"/>
  <c r="B300" i="2"/>
  <c r="BA299" i="2"/>
  <c r="AZ299" i="2"/>
  <c r="AT299" i="2"/>
  <c r="AR299" i="2"/>
  <c r="AO299" i="2"/>
  <c r="AE299" i="2"/>
  <c r="AD299" i="2"/>
  <c r="L298" i="2"/>
  <c r="AX299" i="2" s="1"/>
  <c r="J298" i="2"/>
  <c r="G298" i="2"/>
  <c r="E298" i="2"/>
  <c r="D298" i="2"/>
  <c r="B298" i="2"/>
  <c r="BA297" i="2"/>
  <c r="AZ297" i="2"/>
  <c r="AX297" i="2"/>
  <c r="AT297" i="2"/>
  <c r="AR297" i="2"/>
  <c r="AO297" i="2"/>
  <c r="AE297" i="2"/>
  <c r="AD297" i="2"/>
  <c r="K297" i="2"/>
  <c r="I297" i="2" s="1"/>
  <c r="L296" i="2"/>
  <c r="AN297" i="2" s="1"/>
  <c r="J296" i="2"/>
  <c r="G296" i="2"/>
  <c r="E296" i="2"/>
  <c r="D296" i="2"/>
  <c r="B296" i="2"/>
  <c r="BA295" i="2"/>
  <c r="AZ295" i="2"/>
  <c r="AX295" i="2"/>
  <c r="AT295" i="2"/>
  <c r="AR295" i="2"/>
  <c r="AO295" i="2"/>
  <c r="AN295" i="2"/>
  <c r="AE295" i="2"/>
  <c r="AD295" i="2"/>
  <c r="K295" i="2"/>
  <c r="L294" i="2"/>
  <c r="AW295" i="2" s="1"/>
  <c r="J294" i="2"/>
  <c r="G294" i="2"/>
  <c r="E294" i="2"/>
  <c r="I295" i="2" s="1"/>
  <c r="D294" i="2"/>
  <c r="B294" i="2"/>
  <c r="BA293" i="2"/>
  <c r="AZ293" i="2"/>
  <c r="AW293" i="2"/>
  <c r="AT293" i="2"/>
  <c r="AR293" i="2"/>
  <c r="AO293" i="2"/>
  <c r="AN293" i="2"/>
  <c r="AE293" i="2"/>
  <c r="AD293" i="2"/>
  <c r="K293" i="2"/>
  <c r="I293" i="2"/>
  <c r="C292" i="2"/>
  <c r="L291" i="2"/>
  <c r="I291" i="2"/>
  <c r="H291" i="2"/>
  <c r="J291" i="2" s="1"/>
  <c r="G291" i="2"/>
  <c r="E291" i="2"/>
  <c r="D291" i="2"/>
  <c r="C291" i="2"/>
  <c r="B291" i="2"/>
  <c r="BA290" i="2"/>
  <c r="AZ290" i="2"/>
  <c r="AX290" i="2"/>
  <c r="AW290" i="2"/>
  <c r="AT290" i="2"/>
  <c r="AR290" i="2"/>
  <c r="AO290" i="2"/>
  <c r="AE290" i="2"/>
  <c r="AD290" i="2"/>
  <c r="K290" i="2"/>
  <c r="I290" i="2"/>
  <c r="L289" i="2"/>
  <c r="AN290" i="2" s="1"/>
  <c r="J289" i="2"/>
  <c r="G289" i="2"/>
  <c r="E289" i="2"/>
  <c r="D289" i="2"/>
  <c r="B289" i="2"/>
  <c r="BA288" i="2"/>
  <c r="AZ288" i="2"/>
  <c r="AW288" i="2"/>
  <c r="AT288" i="2"/>
  <c r="AR288" i="2"/>
  <c r="AO288" i="2"/>
  <c r="AN288" i="2"/>
  <c r="AE288" i="2"/>
  <c r="AD288" i="2"/>
  <c r="L287" i="2"/>
  <c r="AX288" i="2" s="1"/>
  <c r="J287" i="2"/>
  <c r="G287" i="2"/>
  <c r="E287" i="2"/>
  <c r="D287" i="2"/>
  <c r="B287" i="2"/>
  <c r="BA286" i="2"/>
  <c r="AZ286" i="2"/>
  <c r="AT286" i="2"/>
  <c r="AR286" i="2"/>
  <c r="AO286" i="2"/>
  <c r="AN286" i="2"/>
  <c r="AE286" i="2"/>
  <c r="AD286" i="2"/>
  <c r="C285" i="2"/>
  <c r="L284" i="2"/>
  <c r="AW286" i="2" s="1"/>
  <c r="H284" i="2"/>
  <c r="G284" i="2"/>
  <c r="E284" i="2"/>
  <c r="D284" i="2"/>
  <c r="C284" i="2"/>
  <c r="B284" i="2"/>
  <c r="BA283" i="2"/>
  <c r="L339" i="2" s="1"/>
  <c r="AZ283" i="2"/>
  <c r="L338" i="2" s="1"/>
  <c r="AX283" i="2"/>
  <c r="L348" i="2" s="1"/>
  <c r="AT283" i="2"/>
  <c r="L330" i="2" s="1"/>
  <c r="AR283" i="2"/>
  <c r="L337" i="2" s="1"/>
  <c r="AO283" i="2"/>
  <c r="L328" i="2" s="1"/>
  <c r="L326" i="2" s="1"/>
  <c r="AE283" i="2"/>
  <c r="AD283" i="2"/>
  <c r="K283" i="2"/>
  <c r="I283" i="2" s="1"/>
  <c r="L282" i="2"/>
  <c r="AN283" i="2" s="1"/>
  <c r="J282" i="2"/>
  <c r="G282" i="2"/>
  <c r="E282" i="2"/>
  <c r="D282" i="2"/>
  <c r="B282" i="2"/>
  <c r="G278" i="2"/>
  <c r="G277" i="2"/>
  <c r="L276" i="2"/>
  <c r="L275" i="2"/>
  <c r="L272" i="2"/>
  <c r="L270" i="2"/>
  <c r="L269" i="2"/>
  <c r="L267" i="2"/>
  <c r="L263" i="2"/>
  <c r="L262" i="2"/>
  <c r="L258" i="2"/>
  <c r="BA248" i="2"/>
  <c r="AZ248" i="2"/>
  <c r="AW248" i="2"/>
  <c r="AE248" i="2"/>
  <c r="AD248" i="2"/>
  <c r="G247" i="2"/>
  <c r="E247" i="2"/>
  <c r="G246" i="2"/>
  <c r="E246" i="2"/>
  <c r="BA244" i="2"/>
  <c r="L247" i="2" s="1"/>
  <c r="AZ244" i="2"/>
  <c r="L246" i="2" s="1"/>
  <c r="AW244" i="2"/>
  <c r="AE244" i="2"/>
  <c r="AD244" i="2"/>
  <c r="L244" i="2"/>
  <c r="AN244" i="2" s="1"/>
  <c r="G244" i="2"/>
  <c r="E244" i="2"/>
  <c r="D244" i="2"/>
  <c r="C244" i="2"/>
  <c r="B244" i="2"/>
  <c r="L242" i="2"/>
  <c r="I242" i="2"/>
  <c r="H242" i="2"/>
  <c r="J242" i="2" s="1"/>
  <c r="G242" i="2"/>
  <c r="L241" i="2"/>
  <c r="J241" i="2"/>
  <c r="G241" i="2"/>
  <c r="L240" i="2"/>
  <c r="I240" i="2"/>
  <c r="H240" i="2"/>
  <c r="J240" i="2" s="1"/>
  <c r="G240" i="2"/>
  <c r="L239" i="2"/>
  <c r="L238" i="2"/>
  <c r="J238" i="2"/>
  <c r="G238" i="2"/>
  <c r="L237" i="2"/>
  <c r="L233" i="2" s="1"/>
  <c r="J237" i="2"/>
  <c r="G237" i="2"/>
  <c r="E237" i="2"/>
  <c r="L236" i="2"/>
  <c r="J236" i="2"/>
  <c r="G236" i="2"/>
  <c r="L235" i="2"/>
  <c r="J235" i="2"/>
  <c r="E235" i="2"/>
  <c r="G235" i="2" s="1"/>
  <c r="L234" i="2"/>
  <c r="J234" i="2"/>
  <c r="G234" i="2"/>
  <c r="G233" i="2"/>
  <c r="L231" i="2"/>
  <c r="J231" i="2"/>
  <c r="G231" i="2"/>
  <c r="L230" i="2"/>
  <c r="G230" i="2"/>
  <c r="G229" i="2"/>
  <c r="E229" i="2"/>
  <c r="D229" i="2"/>
  <c r="C229" i="2"/>
  <c r="BA228" i="2"/>
  <c r="AZ228" i="2"/>
  <c r="AW228" i="2"/>
  <c r="AE228" i="2"/>
  <c r="AD228" i="2"/>
  <c r="G227" i="2"/>
  <c r="E227" i="2"/>
  <c r="L226" i="2"/>
  <c r="G226" i="2"/>
  <c r="E226" i="2"/>
  <c r="BA224" i="2"/>
  <c r="L266" i="2" s="1"/>
  <c r="AZ224" i="2"/>
  <c r="L426" i="2" s="1"/>
  <c r="AE224" i="2"/>
  <c r="AD224" i="2"/>
  <c r="L224" i="2"/>
  <c r="AN224" i="2" s="1"/>
  <c r="G224" i="2"/>
  <c r="E224" i="2"/>
  <c r="D224" i="2"/>
  <c r="C224" i="2"/>
  <c r="B224" i="2"/>
  <c r="L222" i="2"/>
  <c r="J222" i="2"/>
  <c r="I222" i="2"/>
  <c r="H222" i="2"/>
  <c r="G222" i="2"/>
  <c r="L221" i="2"/>
  <c r="I221" i="2"/>
  <c r="H221" i="2"/>
  <c r="J221" i="2" s="1"/>
  <c r="G221" i="2"/>
  <c r="L220" i="2"/>
  <c r="L219" i="2"/>
  <c r="J219" i="2"/>
  <c r="G219" i="2"/>
  <c r="L218" i="2"/>
  <c r="J218" i="2"/>
  <c r="E218" i="2"/>
  <c r="G218" i="2" s="1"/>
  <c r="L217" i="2"/>
  <c r="J217" i="2"/>
  <c r="G217" i="2"/>
  <c r="L216" i="2"/>
  <c r="L214" i="2" s="1"/>
  <c r="J216" i="2"/>
  <c r="G216" i="2"/>
  <c r="E216" i="2"/>
  <c r="L215" i="2"/>
  <c r="J215" i="2"/>
  <c r="G215" i="2"/>
  <c r="G214" i="2"/>
  <c r="L212" i="2"/>
  <c r="L211" i="2" s="1"/>
  <c r="J212" i="2"/>
  <c r="G212" i="2"/>
  <c r="G211" i="2"/>
  <c r="G210" i="2"/>
  <c r="E210" i="2"/>
  <c r="D210" i="2"/>
  <c r="C210" i="2"/>
  <c r="BA209" i="2"/>
  <c r="AZ209" i="2"/>
  <c r="L207" i="2" s="1"/>
  <c r="AW209" i="2"/>
  <c r="AT209" i="2"/>
  <c r="AO209" i="2"/>
  <c r="AE209" i="2"/>
  <c r="AD209" i="2"/>
  <c r="L208" i="2"/>
  <c r="G208" i="2"/>
  <c r="E208" i="2"/>
  <c r="G207" i="2"/>
  <c r="E207" i="2"/>
  <c r="L204" i="2"/>
  <c r="L203" i="2" s="1"/>
  <c r="J204" i="2"/>
  <c r="G204" i="2"/>
  <c r="G203" i="2"/>
  <c r="G202" i="2"/>
  <c r="E202" i="2"/>
  <c r="D202" i="2"/>
  <c r="C202" i="2"/>
  <c r="BA201" i="2"/>
  <c r="AZ201" i="2"/>
  <c r="AW201" i="2"/>
  <c r="AT201" i="2"/>
  <c r="AO201" i="2"/>
  <c r="AE201" i="2"/>
  <c r="AD201" i="2"/>
  <c r="L200" i="2"/>
  <c r="G200" i="2"/>
  <c r="E200" i="2"/>
  <c r="L199" i="2"/>
  <c r="G199" i="2"/>
  <c r="E199" i="2"/>
  <c r="L196" i="2"/>
  <c r="L195" i="2" s="1"/>
  <c r="J196" i="2"/>
  <c r="G196" i="2"/>
  <c r="G195" i="2"/>
  <c r="G194" i="2"/>
  <c r="E194" i="2"/>
  <c r="D194" i="2"/>
  <c r="C194" i="2"/>
  <c r="G190" i="2"/>
  <c r="G189" i="2"/>
  <c r="L188" i="2"/>
  <c r="L187" i="2"/>
  <c r="L184" i="2"/>
  <c r="L182" i="2"/>
  <c r="L181" i="2"/>
  <c r="L179" i="2" s="1"/>
  <c r="L175" i="2"/>
  <c r="L174" i="2"/>
  <c r="L170" i="2"/>
  <c r="BA160" i="2"/>
  <c r="AZ160" i="2"/>
  <c r="L158" i="2" s="1"/>
  <c r="AW160" i="2"/>
  <c r="AE160" i="2"/>
  <c r="AD160" i="2"/>
  <c r="L159" i="2"/>
  <c r="G159" i="2"/>
  <c r="E159" i="2"/>
  <c r="G158" i="2"/>
  <c r="E158" i="2"/>
  <c r="L155" i="2"/>
  <c r="J155" i="2"/>
  <c r="E155" i="2"/>
  <c r="L154" i="2"/>
  <c r="J154" i="2"/>
  <c r="G154" i="2"/>
  <c r="L153" i="2"/>
  <c r="J153" i="2"/>
  <c r="E153" i="2"/>
  <c r="G153" i="2" s="1"/>
  <c r="L152" i="2"/>
  <c r="I152" i="2"/>
  <c r="H152" i="2"/>
  <c r="J152" i="2" s="1"/>
  <c r="G152" i="2"/>
  <c r="L151" i="2"/>
  <c r="AT160" i="2" s="1"/>
  <c r="G151" i="2"/>
  <c r="L149" i="2"/>
  <c r="J149" i="2"/>
  <c r="G149" i="2"/>
  <c r="L148" i="2"/>
  <c r="G148" i="2"/>
  <c r="G147" i="2"/>
  <c r="G155" i="2" s="1"/>
  <c r="E147" i="2"/>
  <c r="D147" i="2"/>
  <c r="C147" i="2"/>
  <c r="BA146" i="2"/>
  <c r="L145" i="2" s="1"/>
  <c r="AZ146" i="2"/>
  <c r="AE146" i="2"/>
  <c r="AD146" i="2"/>
  <c r="G145" i="2"/>
  <c r="E145" i="2"/>
  <c r="L144" i="2"/>
  <c r="G144" i="2"/>
  <c r="E144" i="2"/>
  <c r="L141" i="2"/>
  <c r="J141" i="2"/>
  <c r="I141" i="2"/>
  <c r="H141" i="2"/>
  <c r="G141" i="2"/>
  <c r="L140" i="2"/>
  <c r="I140" i="2"/>
  <c r="H140" i="2"/>
  <c r="J140" i="2" s="1"/>
  <c r="G140" i="2"/>
  <c r="L139" i="2"/>
  <c r="J139" i="2"/>
  <c r="I139" i="2"/>
  <c r="H139" i="2"/>
  <c r="G139" i="2"/>
  <c r="L138" i="2"/>
  <c r="I138" i="2"/>
  <c r="H138" i="2"/>
  <c r="J138" i="2" s="1"/>
  <c r="G138" i="2"/>
  <c r="L137" i="2"/>
  <c r="I137" i="2"/>
  <c r="H137" i="2"/>
  <c r="J137" i="2" s="1"/>
  <c r="G137" i="2"/>
  <c r="L136" i="2"/>
  <c r="AW146" i="2" s="1"/>
  <c r="L135" i="2"/>
  <c r="J135" i="2"/>
  <c r="E135" i="2"/>
  <c r="G135" i="2" s="1"/>
  <c r="L134" i="2"/>
  <c r="I134" i="2"/>
  <c r="H134" i="2"/>
  <c r="J134" i="2" s="1"/>
  <c r="G134" i="2"/>
  <c r="L133" i="2"/>
  <c r="J133" i="2"/>
  <c r="E133" i="2"/>
  <c r="L132" i="2"/>
  <c r="J132" i="2"/>
  <c r="G132" i="2"/>
  <c r="L131" i="2"/>
  <c r="J131" i="2"/>
  <c r="E131" i="2"/>
  <c r="G131" i="2" s="1"/>
  <c r="L130" i="2"/>
  <c r="I130" i="2"/>
  <c r="H130" i="2"/>
  <c r="J130" i="2" s="1"/>
  <c r="G130" i="2"/>
  <c r="L129" i="2"/>
  <c r="AT146" i="2" s="1"/>
  <c r="G129" i="2"/>
  <c r="L127" i="2"/>
  <c r="J127" i="2"/>
  <c r="G127" i="2"/>
  <c r="L126" i="2"/>
  <c r="G126" i="2"/>
  <c r="G125" i="2"/>
  <c r="G133" i="2" s="1"/>
  <c r="E125" i="2"/>
  <c r="D125" i="2"/>
  <c r="C125" i="2"/>
  <c r="BA124" i="2"/>
  <c r="AZ124" i="2"/>
  <c r="AW124" i="2"/>
  <c r="AT124" i="2"/>
  <c r="AR124" i="2"/>
  <c r="AO124" i="2"/>
  <c r="AN124" i="2"/>
  <c r="AE124" i="2"/>
  <c r="AD124" i="2"/>
  <c r="L123" i="2"/>
  <c r="K124" i="2" s="1"/>
  <c r="I124" i="2" s="1"/>
  <c r="J123" i="2"/>
  <c r="I123" i="2"/>
  <c r="H123" i="2"/>
  <c r="G123" i="2"/>
  <c r="E123" i="2"/>
  <c r="D123" i="2"/>
  <c r="C123" i="2"/>
  <c r="B123" i="2"/>
  <c r="BA122" i="2"/>
  <c r="L121" i="2" s="1"/>
  <c r="AZ122" i="2"/>
  <c r="AE122" i="2"/>
  <c r="AD122" i="2"/>
  <c r="G121" i="2"/>
  <c r="E121" i="2"/>
  <c r="L120" i="2"/>
  <c r="G120" i="2"/>
  <c r="E120" i="2"/>
  <c r="L117" i="2"/>
  <c r="I117" i="2"/>
  <c r="H117" i="2"/>
  <c r="J117" i="2" s="1"/>
  <c r="G117" i="2"/>
  <c r="L116" i="2"/>
  <c r="I116" i="2"/>
  <c r="J116" i="2" s="1"/>
  <c r="H116" i="2"/>
  <c r="G116" i="2"/>
  <c r="L115" i="2"/>
  <c r="J115" i="2"/>
  <c r="I115" i="2"/>
  <c r="H115" i="2"/>
  <c r="G115" i="2"/>
  <c r="L114" i="2"/>
  <c r="L113" i="2" s="1"/>
  <c r="AW122" i="2" s="1"/>
  <c r="I114" i="2"/>
  <c r="H114" i="2"/>
  <c r="J114" i="2" s="1"/>
  <c r="G114" i="2"/>
  <c r="L112" i="2"/>
  <c r="J112" i="2"/>
  <c r="E112" i="2"/>
  <c r="L111" i="2"/>
  <c r="J111" i="2"/>
  <c r="G111" i="2"/>
  <c r="L110" i="2"/>
  <c r="J110" i="2"/>
  <c r="E110" i="2"/>
  <c r="G110" i="2" s="1"/>
  <c r="L109" i="2"/>
  <c r="I109" i="2"/>
  <c r="H109" i="2"/>
  <c r="J109" i="2" s="1"/>
  <c r="G109" i="2"/>
  <c r="L108" i="2"/>
  <c r="AT122" i="2" s="1"/>
  <c r="G108" i="2"/>
  <c r="L106" i="2"/>
  <c r="J106" i="2"/>
  <c r="G106" i="2"/>
  <c r="L105" i="2"/>
  <c r="AR122" i="2" s="1"/>
  <c r="L119" i="2" s="1"/>
  <c r="G105" i="2"/>
  <c r="G104" i="2"/>
  <c r="G112" i="2" s="1"/>
  <c r="E104" i="2"/>
  <c r="D104" i="2"/>
  <c r="C104" i="2"/>
  <c r="BA103" i="2"/>
  <c r="AZ103" i="2"/>
  <c r="AE103" i="2"/>
  <c r="AD103" i="2"/>
  <c r="G102" i="2"/>
  <c r="E102" i="2"/>
  <c r="L101" i="2"/>
  <c r="G101" i="2"/>
  <c r="E101" i="2"/>
  <c r="BA99" i="2"/>
  <c r="L178" i="2" s="1"/>
  <c r="AZ99" i="2"/>
  <c r="AW99" i="2"/>
  <c r="AE99" i="2"/>
  <c r="AD99" i="2"/>
  <c r="L99" i="2"/>
  <c r="AN99" i="2" s="1"/>
  <c r="I99" i="2"/>
  <c r="H99" i="2"/>
  <c r="J99" i="2" s="1"/>
  <c r="G99" i="2"/>
  <c r="E99" i="2"/>
  <c r="D99" i="2"/>
  <c r="B99" i="2"/>
  <c r="BA98" i="2"/>
  <c r="L102" i="2" s="1"/>
  <c r="AZ98" i="2"/>
  <c r="AW98" i="2"/>
  <c r="AE98" i="2"/>
  <c r="AD98" i="2"/>
  <c r="L98" i="2"/>
  <c r="AN98" i="2" s="1"/>
  <c r="I98" i="2"/>
  <c r="H98" i="2"/>
  <c r="J98" i="2" s="1"/>
  <c r="G98" i="2"/>
  <c r="E98" i="2"/>
  <c r="D98" i="2"/>
  <c r="C98" i="2"/>
  <c r="B98" i="2"/>
  <c r="L96" i="2"/>
  <c r="I96" i="2"/>
  <c r="H96" i="2"/>
  <c r="J96" i="2" s="1"/>
  <c r="G96" i="2"/>
  <c r="L95" i="2"/>
  <c r="J95" i="2"/>
  <c r="I95" i="2"/>
  <c r="H95" i="2"/>
  <c r="G95" i="2"/>
  <c r="L94" i="2"/>
  <c r="I94" i="2"/>
  <c r="J94" i="2" s="1"/>
  <c r="H94" i="2"/>
  <c r="G94" i="2"/>
  <c r="L93" i="2"/>
  <c r="I93" i="2"/>
  <c r="H93" i="2"/>
  <c r="J93" i="2" s="1"/>
  <c r="G93" i="2"/>
  <c r="L92" i="2"/>
  <c r="L91" i="2" s="1"/>
  <c r="AW103" i="2" s="1"/>
  <c r="I92" i="2"/>
  <c r="J92" i="2" s="1"/>
  <c r="H92" i="2"/>
  <c r="G92" i="2"/>
  <c r="L90" i="2"/>
  <c r="J90" i="2"/>
  <c r="E90" i="2"/>
  <c r="L89" i="2"/>
  <c r="J89" i="2"/>
  <c r="G89" i="2"/>
  <c r="L88" i="2"/>
  <c r="J88" i="2"/>
  <c r="E88" i="2"/>
  <c r="G88" i="2" s="1"/>
  <c r="L87" i="2"/>
  <c r="I87" i="2"/>
  <c r="H87" i="2"/>
  <c r="J87" i="2" s="1"/>
  <c r="G87" i="2"/>
  <c r="L86" i="2"/>
  <c r="AT103" i="2" s="1"/>
  <c r="G86" i="2"/>
  <c r="L84" i="2"/>
  <c r="J84" i="2"/>
  <c r="G84" i="2"/>
  <c r="L83" i="2"/>
  <c r="G83" i="2"/>
  <c r="G82" i="2"/>
  <c r="G90" i="2" s="1"/>
  <c r="E82" i="2"/>
  <c r="D82" i="2"/>
  <c r="C82" i="2"/>
  <c r="BA81" i="2"/>
  <c r="L80" i="2" s="1"/>
  <c r="AZ81" i="2"/>
  <c r="AW81" i="2"/>
  <c r="AE81" i="2"/>
  <c r="AD81" i="2"/>
  <c r="G80" i="2"/>
  <c r="E80" i="2"/>
  <c r="L79" i="2"/>
  <c r="G79" i="2"/>
  <c r="E79" i="2"/>
  <c r="L76" i="2"/>
  <c r="L73" i="2" s="1"/>
  <c r="J76" i="2"/>
  <c r="E76" i="2"/>
  <c r="G76" i="2" s="1"/>
  <c r="L75" i="2"/>
  <c r="I75" i="2"/>
  <c r="H75" i="2"/>
  <c r="J75" i="2" s="1"/>
  <c r="G75" i="2"/>
  <c r="L74" i="2"/>
  <c r="J74" i="2"/>
  <c r="G74" i="2"/>
  <c r="G73" i="2"/>
  <c r="L71" i="2"/>
  <c r="L70" i="2" s="1"/>
  <c r="J71" i="2"/>
  <c r="G71" i="2"/>
  <c r="G70" i="2"/>
  <c r="G69" i="2"/>
  <c r="E69" i="2"/>
  <c r="D69" i="2"/>
  <c r="C69" i="2"/>
  <c r="BA68" i="2"/>
  <c r="L407" i="2" s="1"/>
  <c r="AZ68" i="2"/>
  <c r="L66" i="2" s="1"/>
  <c r="AW68" i="2"/>
  <c r="AE68" i="2"/>
  <c r="AD68" i="2"/>
  <c r="L67" i="2"/>
  <c r="G67" i="2"/>
  <c r="E67" i="2"/>
  <c r="G66" i="2"/>
  <c r="E66" i="2"/>
  <c r="L63" i="2"/>
  <c r="J63" i="2"/>
  <c r="G63" i="2"/>
  <c r="E63" i="2"/>
  <c r="L62" i="2"/>
  <c r="I62" i="2"/>
  <c r="H62" i="2"/>
  <c r="J62" i="2" s="1"/>
  <c r="G62" i="2"/>
  <c r="L61" i="2"/>
  <c r="J61" i="2"/>
  <c r="G61" i="2"/>
  <c r="L60" i="2"/>
  <c r="L58" i="2" s="1"/>
  <c r="J60" i="2"/>
  <c r="G60" i="2"/>
  <c r="E60" i="2"/>
  <c r="L59" i="2"/>
  <c r="J59" i="2"/>
  <c r="G59" i="2"/>
  <c r="G58" i="2"/>
  <c r="L56" i="2"/>
  <c r="L55" i="2" s="1"/>
  <c r="J56" i="2"/>
  <c r="G56" i="2"/>
  <c r="G55" i="2"/>
  <c r="G54" i="2"/>
  <c r="E54" i="2"/>
  <c r="D54" i="2"/>
  <c r="C54" i="2"/>
  <c r="C44" i="2"/>
  <c r="C43" i="2"/>
  <c r="K42" i="2"/>
  <c r="C42" i="2"/>
  <c r="K41" i="2"/>
  <c r="C41" i="2"/>
  <c r="A22" i="2"/>
  <c r="F16" i="2"/>
  <c r="F14" i="2"/>
  <c r="CO6" i="2"/>
  <c r="F6" i="2"/>
  <c r="CO4" i="2"/>
  <c r="F4" i="2"/>
  <c r="A1" i="2"/>
  <c r="H442" i="1"/>
  <c r="C442" i="1"/>
  <c r="H439" i="1"/>
  <c r="C439" i="1"/>
  <c r="G435" i="1"/>
  <c r="G434" i="1"/>
  <c r="L429" i="1"/>
  <c r="L422" i="1"/>
  <c r="L421" i="1"/>
  <c r="L417" i="1"/>
  <c r="L405" i="1"/>
  <c r="L404" i="1"/>
  <c r="L403" i="1"/>
  <c r="L402" i="1"/>
  <c r="L401" i="1"/>
  <c r="L400" i="1"/>
  <c r="L398" i="1"/>
  <c r="L389" i="1" s="1"/>
  <c r="L397" i="1"/>
  <c r="L396" i="1"/>
  <c r="L394" i="1"/>
  <c r="L392" i="1"/>
  <c r="L391" i="1"/>
  <c r="L386" i="1"/>
  <c r="L381" i="1"/>
  <c r="L373" i="1"/>
  <c r="L372" i="1"/>
  <c r="L368" i="1"/>
  <c r="L353" i="1"/>
  <c r="L352" i="1"/>
  <c r="L348" i="1"/>
  <c r="G333" i="1"/>
  <c r="G332" i="1"/>
  <c r="L330" i="1"/>
  <c r="L327" i="1"/>
  <c r="L325" i="1"/>
  <c r="L318" i="1"/>
  <c r="L317" i="1"/>
  <c r="L313" i="1"/>
  <c r="BA303" i="1"/>
  <c r="L321" i="1" s="1"/>
  <c r="AZ303" i="1"/>
  <c r="AY303" i="1"/>
  <c r="L331" i="1" s="1"/>
  <c r="AT303" i="1"/>
  <c r="AR303" i="1"/>
  <c r="AO303" i="1"/>
  <c r="AE303" i="1"/>
  <c r="AD303" i="1"/>
  <c r="K303" i="1"/>
  <c r="L302" i="1"/>
  <c r="AW303" i="1" s="1"/>
  <c r="J302" i="1"/>
  <c r="G302" i="1"/>
  <c r="E302" i="1"/>
  <c r="I303" i="1" s="1"/>
  <c r="D302" i="1"/>
  <c r="B302" i="1"/>
  <c r="BA301" i="1"/>
  <c r="AZ301" i="1"/>
  <c r="L320" i="1" s="1"/>
  <c r="AT301" i="1"/>
  <c r="L319" i="1" s="1"/>
  <c r="AR301" i="1"/>
  <c r="L307" i="1" s="1"/>
  <c r="AO301" i="1"/>
  <c r="L310" i="1" s="1"/>
  <c r="AE301" i="1"/>
  <c r="AD301" i="1"/>
  <c r="L300" i="1"/>
  <c r="K301" i="1" s="1"/>
  <c r="I301" i="1" s="1"/>
  <c r="H300" i="1"/>
  <c r="G300" i="1"/>
  <c r="E300" i="1"/>
  <c r="D300" i="1"/>
  <c r="B300" i="1"/>
  <c r="G296" i="1"/>
  <c r="G295" i="1"/>
  <c r="L294" i="1"/>
  <c r="L290" i="1"/>
  <c r="L288" i="1"/>
  <c r="L285" i="1" s="1"/>
  <c r="L287" i="1"/>
  <c r="L281" i="1"/>
  <c r="L280" i="1"/>
  <c r="L276" i="1"/>
  <c r="L270" i="1"/>
  <c r="BA266" i="1"/>
  <c r="AZ266" i="1"/>
  <c r="AT266" i="1"/>
  <c r="AR266" i="1"/>
  <c r="AO266" i="1"/>
  <c r="AN266" i="1"/>
  <c r="AE266" i="1"/>
  <c r="AD266" i="1"/>
  <c r="C265" i="1"/>
  <c r="L264" i="1"/>
  <c r="K266" i="1" s="1"/>
  <c r="I266" i="1" s="1"/>
  <c r="I264" i="1"/>
  <c r="J264" i="1" s="1"/>
  <c r="H264" i="1"/>
  <c r="G264" i="1"/>
  <c r="E264" i="1"/>
  <c r="D264" i="1"/>
  <c r="C264" i="1"/>
  <c r="B264" i="1"/>
  <c r="BA263" i="1"/>
  <c r="AZ263" i="1"/>
  <c r="L283" i="1" s="1"/>
  <c r="AW263" i="1"/>
  <c r="AT263" i="1"/>
  <c r="AR263" i="1"/>
  <c r="AO263" i="1"/>
  <c r="AN263" i="1"/>
  <c r="AE263" i="1"/>
  <c r="AD263" i="1"/>
  <c r="K263" i="1"/>
  <c r="C262" i="1"/>
  <c r="L261" i="1"/>
  <c r="J261" i="1"/>
  <c r="G261" i="1"/>
  <c r="E261" i="1"/>
  <c r="I263" i="1" s="1"/>
  <c r="D261" i="1"/>
  <c r="C261" i="1"/>
  <c r="B261" i="1"/>
  <c r="BA260" i="1"/>
  <c r="AZ260" i="1"/>
  <c r="AT260" i="1"/>
  <c r="AR260" i="1"/>
  <c r="AO260" i="1"/>
  <c r="AE260" i="1"/>
  <c r="AD260" i="1"/>
  <c r="L259" i="1"/>
  <c r="AX260" i="1" s="1"/>
  <c r="J259" i="1"/>
  <c r="G259" i="1"/>
  <c r="E259" i="1"/>
  <c r="D259" i="1"/>
  <c r="B259" i="1"/>
  <c r="BA258" i="1"/>
  <c r="AZ258" i="1"/>
  <c r="AT258" i="1"/>
  <c r="AR258" i="1"/>
  <c r="AO258" i="1"/>
  <c r="AE258" i="1"/>
  <c r="AD258" i="1"/>
  <c r="L257" i="1"/>
  <c r="J257" i="1"/>
  <c r="G257" i="1"/>
  <c r="E257" i="1"/>
  <c r="D257" i="1"/>
  <c r="B257" i="1"/>
  <c r="BA256" i="1"/>
  <c r="AZ256" i="1"/>
  <c r="AX256" i="1"/>
  <c r="AT256" i="1"/>
  <c r="AR256" i="1"/>
  <c r="AO256" i="1"/>
  <c r="AE256" i="1"/>
  <c r="AD256" i="1"/>
  <c r="K256" i="1"/>
  <c r="L255" i="1"/>
  <c r="AN256" i="1" s="1"/>
  <c r="J255" i="1"/>
  <c r="G255" i="1"/>
  <c r="E255" i="1"/>
  <c r="I256" i="1" s="1"/>
  <c r="D255" i="1"/>
  <c r="B255" i="1"/>
  <c r="BA254" i="1"/>
  <c r="AZ254" i="1"/>
  <c r="AW254" i="1"/>
  <c r="AT254" i="1"/>
  <c r="AR254" i="1"/>
  <c r="AO254" i="1"/>
  <c r="AN254" i="1"/>
  <c r="AE254" i="1"/>
  <c r="AD254" i="1"/>
  <c r="K254" i="1"/>
  <c r="L253" i="1"/>
  <c r="I253" i="1"/>
  <c r="H253" i="1"/>
  <c r="J253" i="1" s="1"/>
  <c r="G253" i="1"/>
  <c r="E253" i="1"/>
  <c r="I254" i="1" s="1"/>
  <c r="D253" i="1"/>
  <c r="C253" i="1"/>
  <c r="B253" i="1"/>
  <c r="BA252" i="1"/>
  <c r="AZ252" i="1"/>
  <c r="AW252" i="1"/>
  <c r="AT252" i="1"/>
  <c r="AR252" i="1"/>
  <c r="AO252" i="1"/>
  <c r="AN252" i="1"/>
  <c r="AE252" i="1"/>
  <c r="AD252" i="1"/>
  <c r="L251" i="1"/>
  <c r="K252" i="1" s="1"/>
  <c r="I252" i="1" s="1"/>
  <c r="J251" i="1"/>
  <c r="I251" i="1"/>
  <c r="H251" i="1"/>
  <c r="G251" i="1"/>
  <c r="E251" i="1"/>
  <c r="D251" i="1"/>
  <c r="C251" i="1"/>
  <c r="B251" i="1"/>
  <c r="BA250" i="1"/>
  <c r="AZ250" i="1"/>
  <c r="AW250" i="1"/>
  <c r="AT250" i="1"/>
  <c r="AR250" i="1"/>
  <c r="AO250" i="1"/>
  <c r="AN250" i="1"/>
  <c r="AE250" i="1"/>
  <c r="AD250" i="1"/>
  <c r="K250" i="1"/>
  <c r="L249" i="1"/>
  <c r="I249" i="1"/>
  <c r="H249" i="1"/>
  <c r="J249" i="1" s="1"/>
  <c r="G249" i="1"/>
  <c r="E249" i="1"/>
  <c r="I250" i="1" s="1"/>
  <c r="D249" i="1"/>
  <c r="C249" i="1"/>
  <c r="B249" i="1"/>
  <c r="BA248" i="1"/>
  <c r="AZ248" i="1"/>
  <c r="AW248" i="1"/>
  <c r="AT248" i="1"/>
  <c r="AR248" i="1"/>
  <c r="L282" i="1" s="1"/>
  <c r="AO248" i="1"/>
  <c r="AN248" i="1"/>
  <c r="AE248" i="1"/>
  <c r="AD248" i="1"/>
  <c r="L247" i="1"/>
  <c r="K248" i="1" s="1"/>
  <c r="I248" i="1" s="1"/>
  <c r="J247" i="1"/>
  <c r="G247" i="1"/>
  <c r="E247" i="1"/>
  <c r="D247" i="1"/>
  <c r="C247" i="1"/>
  <c r="B247" i="1"/>
  <c r="BA246" i="1"/>
  <c r="AZ246" i="1"/>
  <c r="AX246" i="1"/>
  <c r="AT246" i="1"/>
  <c r="AR246" i="1"/>
  <c r="AO246" i="1"/>
  <c r="AE246" i="1"/>
  <c r="AD246" i="1"/>
  <c r="K246" i="1"/>
  <c r="L245" i="1"/>
  <c r="AN246" i="1" s="1"/>
  <c r="J245" i="1"/>
  <c r="G245" i="1"/>
  <c r="E245" i="1"/>
  <c r="I246" i="1" s="1"/>
  <c r="D245" i="1"/>
  <c r="B245" i="1"/>
  <c r="BA244" i="1"/>
  <c r="L284" i="1" s="1"/>
  <c r="AZ244" i="1"/>
  <c r="AX244" i="1"/>
  <c r="AT244" i="1"/>
  <c r="L275" i="1" s="1"/>
  <c r="AR244" i="1"/>
  <c r="AO244" i="1"/>
  <c r="AE244" i="1"/>
  <c r="AD244" i="1"/>
  <c r="K244" i="1"/>
  <c r="L243" i="1"/>
  <c r="AW244" i="1" s="1"/>
  <c r="J243" i="1"/>
  <c r="G243" i="1"/>
  <c r="E243" i="1"/>
  <c r="I244" i="1" s="1"/>
  <c r="D243" i="1"/>
  <c r="B243" i="1"/>
  <c r="G239" i="1"/>
  <c r="G238" i="1"/>
  <c r="L237" i="1"/>
  <c r="L236" i="1"/>
  <c r="L233" i="1"/>
  <c r="L231" i="1"/>
  <c r="L228" i="1" s="1"/>
  <c r="L230" i="1"/>
  <c r="L224" i="1"/>
  <c r="L223" i="1"/>
  <c r="L219" i="1"/>
  <c r="BA209" i="1"/>
  <c r="AZ209" i="1"/>
  <c r="AE209" i="1"/>
  <c r="AD209" i="1"/>
  <c r="G208" i="1"/>
  <c r="E208" i="1"/>
  <c r="L207" i="1"/>
  <c r="G207" i="1"/>
  <c r="E207" i="1"/>
  <c r="BA205" i="1"/>
  <c r="L208" i="1" s="1"/>
  <c r="AZ205" i="1"/>
  <c r="AE205" i="1"/>
  <c r="AD205" i="1"/>
  <c r="L205" i="1"/>
  <c r="G205" i="1"/>
  <c r="E205" i="1"/>
  <c r="D205" i="1"/>
  <c r="C205" i="1"/>
  <c r="B205" i="1"/>
  <c r="L203" i="1"/>
  <c r="J203" i="1"/>
  <c r="I203" i="1"/>
  <c r="H203" i="1"/>
  <c r="G203" i="1"/>
  <c r="L202" i="1"/>
  <c r="L201" i="1" s="1"/>
  <c r="AW209" i="1" s="1"/>
  <c r="I202" i="1"/>
  <c r="H202" i="1"/>
  <c r="G202" i="1"/>
  <c r="L200" i="1"/>
  <c r="J200" i="1"/>
  <c r="G200" i="1"/>
  <c r="L199" i="1"/>
  <c r="J199" i="1"/>
  <c r="E199" i="1"/>
  <c r="G199" i="1" s="1"/>
  <c r="L198" i="1"/>
  <c r="J198" i="1"/>
  <c r="G198" i="1"/>
  <c r="L197" i="1"/>
  <c r="L195" i="1" s="1"/>
  <c r="J197" i="1"/>
  <c r="G197" i="1"/>
  <c r="E197" i="1"/>
  <c r="L196" i="1"/>
  <c r="J196" i="1"/>
  <c r="G196" i="1"/>
  <c r="G195" i="1"/>
  <c r="L193" i="1"/>
  <c r="L192" i="1" s="1"/>
  <c r="J193" i="1"/>
  <c r="G193" i="1"/>
  <c r="G192" i="1"/>
  <c r="G191" i="1"/>
  <c r="E191" i="1"/>
  <c r="D191" i="1"/>
  <c r="C191" i="1"/>
  <c r="BA190" i="1"/>
  <c r="AZ190" i="1"/>
  <c r="AE190" i="1"/>
  <c r="AD190" i="1"/>
  <c r="L189" i="1"/>
  <c r="G189" i="1"/>
  <c r="E189" i="1"/>
  <c r="G188" i="1"/>
  <c r="E188" i="1"/>
  <c r="BA186" i="1"/>
  <c r="AZ186" i="1"/>
  <c r="L188" i="1" s="1"/>
  <c r="AN186" i="1"/>
  <c r="AE186" i="1"/>
  <c r="AD186" i="1"/>
  <c r="L186" i="1"/>
  <c r="AW186" i="1" s="1"/>
  <c r="G186" i="1"/>
  <c r="E186" i="1"/>
  <c r="D186" i="1"/>
  <c r="C186" i="1"/>
  <c r="B186" i="1"/>
  <c r="L184" i="1"/>
  <c r="I184" i="1"/>
  <c r="J184" i="1" s="1"/>
  <c r="H184" i="1"/>
  <c r="G184" i="1"/>
  <c r="L183" i="1"/>
  <c r="I183" i="1"/>
  <c r="H183" i="1"/>
  <c r="J183" i="1" s="1"/>
  <c r="G183" i="1"/>
  <c r="L182" i="1"/>
  <c r="AW190" i="1" s="1"/>
  <c r="L181" i="1"/>
  <c r="J181" i="1"/>
  <c r="G181" i="1"/>
  <c r="L180" i="1"/>
  <c r="J180" i="1"/>
  <c r="G180" i="1"/>
  <c r="E180" i="1"/>
  <c r="L179" i="1"/>
  <c r="J179" i="1"/>
  <c r="G179" i="1"/>
  <c r="L178" i="1"/>
  <c r="J178" i="1"/>
  <c r="E178" i="1"/>
  <c r="G178" i="1" s="1"/>
  <c r="L177" i="1"/>
  <c r="J177" i="1"/>
  <c r="G177" i="1"/>
  <c r="L176" i="1"/>
  <c r="G176" i="1"/>
  <c r="L174" i="1"/>
  <c r="J174" i="1"/>
  <c r="G174" i="1"/>
  <c r="L173" i="1"/>
  <c r="G173" i="1"/>
  <c r="G172" i="1"/>
  <c r="E172" i="1"/>
  <c r="D172" i="1"/>
  <c r="C172" i="1"/>
  <c r="BA171" i="1"/>
  <c r="L170" i="1" s="1"/>
  <c r="AZ171" i="1"/>
  <c r="AW171" i="1"/>
  <c r="AR171" i="1"/>
  <c r="AE171" i="1"/>
  <c r="AD171" i="1"/>
  <c r="G170" i="1"/>
  <c r="E170" i="1"/>
  <c r="L169" i="1"/>
  <c r="G169" i="1"/>
  <c r="E169" i="1"/>
  <c r="L167" i="1"/>
  <c r="L166" i="1"/>
  <c r="J166" i="1"/>
  <c r="E166" i="1"/>
  <c r="G166" i="1" s="1"/>
  <c r="L165" i="1"/>
  <c r="I165" i="1"/>
  <c r="J165" i="1" s="1"/>
  <c r="H165" i="1"/>
  <c r="G165" i="1"/>
  <c r="L164" i="1"/>
  <c r="AT171" i="1" s="1"/>
  <c r="G164" i="1"/>
  <c r="L163" i="1"/>
  <c r="AO171" i="1" s="1"/>
  <c r="G162" i="1"/>
  <c r="E162" i="1"/>
  <c r="D162" i="1"/>
  <c r="C162" i="1"/>
  <c r="BA161" i="1"/>
  <c r="AZ161" i="1"/>
  <c r="AW161" i="1"/>
  <c r="AT161" i="1"/>
  <c r="AO161" i="1"/>
  <c r="AE161" i="1"/>
  <c r="AD161" i="1"/>
  <c r="L160" i="1"/>
  <c r="G160" i="1"/>
  <c r="E160" i="1"/>
  <c r="L159" i="1"/>
  <c r="G159" i="1"/>
  <c r="E159" i="1"/>
  <c r="L156" i="1"/>
  <c r="L155" i="1" s="1"/>
  <c r="J156" i="1"/>
  <c r="G156" i="1"/>
  <c r="G155" i="1"/>
  <c r="G154" i="1"/>
  <c r="E154" i="1"/>
  <c r="D154" i="1"/>
  <c r="C154" i="1"/>
  <c r="BA153" i="1"/>
  <c r="AZ153" i="1"/>
  <c r="L151" i="1" s="1"/>
  <c r="AW153" i="1"/>
  <c r="AR153" i="1"/>
  <c r="AE153" i="1"/>
  <c r="AD153" i="1"/>
  <c r="L152" i="1"/>
  <c r="G152" i="1"/>
  <c r="E152" i="1"/>
  <c r="G151" i="1"/>
  <c r="E151" i="1"/>
  <c r="L148" i="1"/>
  <c r="L146" i="1" s="1"/>
  <c r="L145" i="1" s="1"/>
  <c r="AN153" i="1" s="1"/>
  <c r="J148" i="1"/>
  <c r="G148" i="1"/>
  <c r="E148" i="1"/>
  <c r="L147" i="1"/>
  <c r="I147" i="1"/>
  <c r="H147" i="1"/>
  <c r="J147" i="1" s="1"/>
  <c r="G147" i="1"/>
  <c r="G146" i="1"/>
  <c r="C144" i="1"/>
  <c r="G143" i="1"/>
  <c r="E143" i="1"/>
  <c r="D143" i="1"/>
  <c r="C143" i="1"/>
  <c r="BA142" i="1"/>
  <c r="L227" i="1" s="1"/>
  <c r="AZ142" i="1"/>
  <c r="AW142" i="1"/>
  <c r="AT142" i="1"/>
  <c r="AO142" i="1"/>
  <c r="AE142" i="1"/>
  <c r="AD142" i="1"/>
  <c r="L141" i="1"/>
  <c r="G141" i="1"/>
  <c r="E141" i="1"/>
  <c r="L140" i="1"/>
  <c r="G140" i="1"/>
  <c r="E140" i="1"/>
  <c r="L137" i="1"/>
  <c r="L136" i="1" s="1"/>
  <c r="J137" i="1"/>
  <c r="G137" i="1"/>
  <c r="G136" i="1"/>
  <c r="C135" i="1"/>
  <c r="G134" i="1"/>
  <c r="E134" i="1"/>
  <c r="D134" i="1"/>
  <c r="C134" i="1"/>
  <c r="G130" i="1"/>
  <c r="G129" i="1"/>
  <c r="L128" i="1"/>
  <c r="L127" i="1"/>
  <c r="L124" i="1"/>
  <c r="L122" i="1"/>
  <c r="L119" i="1" s="1"/>
  <c r="L121" i="1"/>
  <c r="L118" i="1"/>
  <c r="L115" i="1"/>
  <c r="L114" i="1"/>
  <c r="L110" i="1"/>
  <c r="BA100" i="1"/>
  <c r="L99" i="1" s="1"/>
  <c r="AZ100" i="1"/>
  <c r="AW100" i="1"/>
  <c r="AT100" i="1"/>
  <c r="AR100" i="1"/>
  <c r="L97" i="1" s="1"/>
  <c r="AE100" i="1"/>
  <c r="AD100" i="1"/>
  <c r="G99" i="1"/>
  <c r="E99" i="1"/>
  <c r="L98" i="1"/>
  <c r="G98" i="1"/>
  <c r="E98" i="1"/>
  <c r="L95" i="1"/>
  <c r="J95" i="1"/>
  <c r="E95" i="1"/>
  <c r="G95" i="1" s="1"/>
  <c r="L94" i="1"/>
  <c r="J94" i="1"/>
  <c r="I94" i="1"/>
  <c r="H94" i="1"/>
  <c r="G94" i="1"/>
  <c r="L93" i="1"/>
  <c r="J93" i="1"/>
  <c r="G93" i="1"/>
  <c r="E93" i="1"/>
  <c r="L92" i="1"/>
  <c r="J92" i="1"/>
  <c r="G92" i="1"/>
  <c r="L91" i="1"/>
  <c r="G91" i="1"/>
  <c r="L89" i="1"/>
  <c r="L88" i="1" s="1"/>
  <c r="J89" i="1"/>
  <c r="G89" i="1"/>
  <c r="G88" i="1"/>
  <c r="G87" i="1"/>
  <c r="E87" i="1"/>
  <c r="D87" i="1"/>
  <c r="C87" i="1"/>
  <c r="BA86" i="1"/>
  <c r="AZ86" i="1"/>
  <c r="L84" i="1" s="1"/>
  <c r="AT86" i="1"/>
  <c r="AR86" i="1"/>
  <c r="L83" i="1" s="1"/>
  <c r="AE86" i="1"/>
  <c r="AD86" i="1"/>
  <c r="L85" i="1"/>
  <c r="G85" i="1"/>
  <c r="E85" i="1"/>
  <c r="G84" i="1"/>
  <c r="E84" i="1"/>
  <c r="L81" i="1"/>
  <c r="J81" i="1"/>
  <c r="I81" i="1"/>
  <c r="H81" i="1"/>
  <c r="G81" i="1"/>
  <c r="L80" i="1"/>
  <c r="I80" i="1"/>
  <c r="H80" i="1"/>
  <c r="J80" i="1" s="1"/>
  <c r="G80" i="1"/>
  <c r="L79" i="1"/>
  <c r="I79" i="1"/>
  <c r="J79" i="1" s="1"/>
  <c r="H79" i="1"/>
  <c r="G79" i="1"/>
  <c r="L78" i="1"/>
  <c r="J78" i="1"/>
  <c r="I78" i="1"/>
  <c r="H78" i="1"/>
  <c r="G78" i="1"/>
  <c r="L77" i="1"/>
  <c r="I77" i="1"/>
  <c r="H77" i="1"/>
  <c r="J77" i="1" s="1"/>
  <c r="G77" i="1"/>
  <c r="L76" i="1"/>
  <c r="AW86" i="1" s="1"/>
  <c r="L75" i="1"/>
  <c r="L73" i="1" s="1"/>
  <c r="J75" i="1"/>
  <c r="G75" i="1"/>
  <c r="E75" i="1"/>
  <c r="L74" i="1"/>
  <c r="I74" i="1"/>
  <c r="H74" i="1"/>
  <c r="G74" i="1"/>
  <c r="G73" i="1"/>
  <c r="L71" i="1"/>
  <c r="J71" i="1"/>
  <c r="G71" i="1"/>
  <c r="L70" i="1"/>
  <c r="G70" i="1"/>
  <c r="G69" i="1"/>
  <c r="E69" i="1"/>
  <c r="D69" i="1"/>
  <c r="C69" i="1"/>
  <c r="BA68" i="1"/>
  <c r="AZ68" i="1"/>
  <c r="AW68" i="1"/>
  <c r="AE68" i="1"/>
  <c r="AD68" i="1"/>
  <c r="L67" i="1"/>
  <c r="G67" i="1"/>
  <c r="E67" i="1"/>
  <c r="G66" i="1"/>
  <c r="E66" i="1"/>
  <c r="L63" i="1"/>
  <c r="J63" i="1"/>
  <c r="G63" i="1"/>
  <c r="E63" i="1"/>
  <c r="L62" i="1"/>
  <c r="I62" i="1"/>
  <c r="H62" i="1"/>
  <c r="G62" i="1"/>
  <c r="L61" i="1"/>
  <c r="J61" i="1"/>
  <c r="G61" i="1"/>
  <c r="L60" i="1"/>
  <c r="L58" i="1" s="1"/>
  <c r="L57" i="1" s="1"/>
  <c r="AO68" i="1" s="1"/>
  <c r="J60" i="1"/>
  <c r="G60" i="1"/>
  <c r="E60" i="1"/>
  <c r="L59" i="1"/>
  <c r="J59" i="1"/>
  <c r="G59" i="1"/>
  <c r="G58" i="1"/>
  <c r="L56" i="1"/>
  <c r="L55" i="1" s="1"/>
  <c r="J56" i="1"/>
  <c r="G56" i="1"/>
  <c r="G55" i="1"/>
  <c r="G54" i="1"/>
  <c r="E54" i="1"/>
  <c r="D54" i="1"/>
  <c r="C54" i="1"/>
  <c r="C44" i="1"/>
  <c r="C38" i="1" s="1"/>
  <c r="C43" i="1"/>
  <c r="K42" i="1"/>
  <c r="C42" i="1"/>
  <c r="K41" i="1"/>
  <c r="C41" i="1"/>
  <c r="A22" i="1"/>
  <c r="F16" i="1"/>
  <c r="F14" i="1"/>
  <c r="CO6" i="1"/>
  <c r="F6" i="1"/>
  <c r="CO4" i="1"/>
  <c r="F4" i="1"/>
  <c r="A1" i="1"/>
  <c r="L157" i="1" l="1"/>
  <c r="AR161" i="1"/>
  <c r="L158" i="1" s="1"/>
  <c r="K161" i="1"/>
  <c r="AN161" i="1"/>
  <c r="L138" i="1"/>
  <c r="AR142" i="1"/>
  <c r="AN142" i="1"/>
  <c r="K142" i="1"/>
  <c r="L222" i="1"/>
  <c r="L220" i="1" s="1"/>
  <c r="K190" i="1"/>
  <c r="I190" i="1" s="1"/>
  <c r="L232" i="2"/>
  <c r="AO248" i="2" s="1"/>
  <c r="AT248" i="2"/>
  <c r="L113" i="1"/>
  <c r="L111" i="1" s="1"/>
  <c r="I142" i="1"/>
  <c r="L273" i="1"/>
  <c r="L271" i="1" s="1"/>
  <c r="L387" i="1"/>
  <c r="L383" i="1"/>
  <c r="L430" i="1" s="1"/>
  <c r="AN68" i="2"/>
  <c r="K68" i="2"/>
  <c r="I68" i="2" s="1"/>
  <c r="L64" i="2"/>
  <c r="AR68" i="2"/>
  <c r="L57" i="2"/>
  <c r="AO68" i="2" s="1"/>
  <c r="AT68" i="2"/>
  <c r="L72" i="2"/>
  <c r="AO81" i="2" s="1"/>
  <c r="AT81" i="2"/>
  <c r="L197" i="2"/>
  <c r="AR201" i="2"/>
  <c r="AN201" i="2"/>
  <c r="K201" i="2"/>
  <c r="L434" i="2"/>
  <c r="L481" i="2" s="1"/>
  <c r="L438" i="2"/>
  <c r="L66" i="1"/>
  <c r="K68" i="1" s="1"/>
  <c r="I68" i="1" s="1"/>
  <c r="L355" i="1"/>
  <c r="L424" i="1"/>
  <c r="AO153" i="1"/>
  <c r="I161" i="1"/>
  <c r="L223" i="2"/>
  <c r="K228" i="2"/>
  <c r="I228" i="2" s="1"/>
  <c r="AR228" i="2"/>
  <c r="L213" i="2"/>
  <c r="AO228" i="2" s="1"/>
  <c r="L416" i="2" s="1"/>
  <c r="L414" i="2" s="1"/>
  <c r="AT228" i="2"/>
  <c r="L418" i="2" s="1"/>
  <c r="AT68" i="1"/>
  <c r="AN258" i="1"/>
  <c r="AX258" i="1"/>
  <c r="K258" i="1"/>
  <c r="I258" i="1" s="1"/>
  <c r="AW258" i="1"/>
  <c r="L356" i="1"/>
  <c r="L257" i="2"/>
  <c r="AR68" i="1"/>
  <c r="AR190" i="1"/>
  <c r="L64" i="1"/>
  <c r="L117" i="1"/>
  <c r="AT153" i="1"/>
  <c r="L150" i="1" s="1"/>
  <c r="L371" i="1"/>
  <c r="L369" i="1" s="1"/>
  <c r="L376" i="1"/>
  <c r="AR209" i="1"/>
  <c r="L206" i="1" s="1"/>
  <c r="AT209" i="1"/>
  <c r="L194" i="1"/>
  <c r="L432" i="1"/>
  <c r="C38" i="2"/>
  <c r="I201" i="2"/>
  <c r="L379" i="2"/>
  <c r="J62" i="1"/>
  <c r="L72" i="1"/>
  <c r="AO86" i="1" s="1"/>
  <c r="L90" i="1"/>
  <c r="L175" i="1"/>
  <c r="AO190" i="1" s="1"/>
  <c r="AW205" i="1"/>
  <c r="L420" i="1" s="1"/>
  <c r="L418" i="1" s="1"/>
  <c r="AN205" i="1"/>
  <c r="K81" i="2"/>
  <c r="I81" i="2" s="1"/>
  <c r="L77" i="2"/>
  <c r="AR81" i="2"/>
  <c r="L78" i="2" s="1"/>
  <c r="AN81" i="2"/>
  <c r="AN209" i="2"/>
  <c r="K209" i="2"/>
  <c r="I209" i="2" s="1"/>
  <c r="L205" i="2"/>
  <c r="AR209" i="2"/>
  <c r="L206" i="2" s="1"/>
  <c r="J74" i="1"/>
  <c r="AN100" i="1"/>
  <c r="L226" i="1"/>
  <c r="L149" i="1"/>
  <c r="K153" i="1"/>
  <c r="I153" i="1" s="1"/>
  <c r="L168" i="1"/>
  <c r="J202" i="1"/>
  <c r="L204" i="1"/>
  <c r="K248" i="2"/>
  <c r="I248" i="2" s="1"/>
  <c r="BK301" i="1"/>
  <c r="L312" i="1"/>
  <c r="L308" i="1" s="1"/>
  <c r="L305" i="1" s="1"/>
  <c r="L107" i="2"/>
  <c r="AO122" i="2" s="1"/>
  <c r="L118" i="2"/>
  <c r="L128" i="2"/>
  <c r="AO146" i="2" s="1"/>
  <c r="AW224" i="2"/>
  <c r="L243" i="2"/>
  <c r="AN248" i="2"/>
  <c r="K286" i="2"/>
  <c r="I286" i="2" s="1"/>
  <c r="L483" i="2"/>
  <c r="AT190" i="1"/>
  <c r="L367" i="1" s="1"/>
  <c r="AW246" i="1"/>
  <c r="L351" i="1" s="1"/>
  <c r="L349" i="1" s="1"/>
  <c r="AW256" i="1"/>
  <c r="AN260" i="1"/>
  <c r="AN301" i="1"/>
  <c r="K122" i="2"/>
  <c r="I122" i="2" s="1"/>
  <c r="L227" i="2"/>
  <c r="K288" i="2"/>
  <c r="I288" i="2" s="1"/>
  <c r="AN299" i="2"/>
  <c r="AN307" i="2"/>
  <c r="L85" i="2"/>
  <c r="AO103" i="2" s="1"/>
  <c r="AR103" i="2"/>
  <c r="L100" i="2" s="1"/>
  <c r="L150" i="2"/>
  <c r="AO160" i="2" s="1"/>
  <c r="AR248" i="2"/>
  <c r="L245" i="2" s="1"/>
  <c r="L265" i="2"/>
  <c r="L427" i="2"/>
  <c r="L475" i="2"/>
  <c r="K171" i="1"/>
  <c r="I171" i="1" s="1"/>
  <c r="AN244" i="1"/>
  <c r="L293" i="1"/>
  <c r="AN303" i="1"/>
  <c r="BK303" i="1"/>
  <c r="AR160" i="2"/>
  <c r="L157" i="2" s="1"/>
  <c r="L177" i="2"/>
  <c r="AW283" i="2"/>
  <c r="AW297" i="2"/>
  <c r="AW305" i="2"/>
  <c r="AW313" i="2"/>
  <c r="L406" i="2"/>
  <c r="L476" i="2"/>
  <c r="L375" i="1"/>
  <c r="L433" i="1"/>
  <c r="AN122" i="2"/>
  <c r="AR146" i="2"/>
  <c r="L143" i="2" s="1"/>
  <c r="L325" i="2"/>
  <c r="AW260" i="1"/>
  <c r="AW301" i="1"/>
  <c r="L316" i="1" s="1"/>
  <c r="L314" i="1" s="1"/>
  <c r="AW299" i="2"/>
  <c r="AW307" i="2"/>
  <c r="AN171" i="1"/>
  <c r="K260" i="1"/>
  <c r="I260" i="1" s="1"/>
  <c r="AW266" i="1"/>
  <c r="L425" i="1"/>
  <c r="K299" i="2"/>
  <c r="I299" i="2" s="1"/>
  <c r="K307" i="2"/>
  <c r="I307" i="2" s="1"/>
  <c r="L173" i="2"/>
  <c r="L171" i="2" s="1"/>
  <c r="L261" i="2" l="1"/>
  <c r="L259" i="2" s="1"/>
  <c r="L422" i="2"/>
  <c r="L420" i="2" s="1"/>
  <c r="L413" i="2"/>
  <c r="L225" i="2"/>
  <c r="L425" i="2"/>
  <c r="L279" i="1"/>
  <c r="L277" i="1" s="1"/>
  <c r="L268" i="1" s="1"/>
  <c r="L291" i="1" s="1"/>
  <c r="AO209" i="1"/>
  <c r="L216" i="1" s="1"/>
  <c r="AN209" i="1"/>
  <c r="AN68" i="1"/>
  <c r="L97" i="2"/>
  <c r="L264" i="2"/>
  <c r="L252" i="2"/>
  <c r="L198" i="2"/>
  <c r="L354" i="1"/>
  <c r="L423" i="1"/>
  <c r="L342" i="1"/>
  <c r="L411" i="1"/>
  <c r="L116" i="1"/>
  <c r="L104" i="1"/>
  <c r="L65" i="1"/>
  <c r="K39" i="1"/>
  <c r="K86" i="1"/>
  <c r="I86" i="1" s="1"/>
  <c r="AN228" i="2"/>
  <c r="L374" i="1"/>
  <c r="L362" i="1"/>
  <c r="L187" i="1"/>
  <c r="AN86" i="1"/>
  <c r="L334" i="2"/>
  <c r="L332" i="2" s="1"/>
  <c r="L156" i="2"/>
  <c r="L142" i="2"/>
  <c r="K103" i="2"/>
  <c r="I103" i="2" s="1"/>
  <c r="AN103" i="2"/>
  <c r="K146" i="2"/>
  <c r="I146" i="2" s="1"/>
  <c r="K209" i="1"/>
  <c r="I209" i="1" s="1"/>
  <c r="K160" i="2"/>
  <c r="I160" i="2" s="1"/>
  <c r="L255" i="2"/>
  <c r="L253" i="2" s="1"/>
  <c r="AN160" i="2"/>
  <c r="L365" i="1"/>
  <c r="L363" i="1" s="1"/>
  <c r="L402" i="2"/>
  <c r="L400" i="2" s="1"/>
  <c r="L347" i="1"/>
  <c r="L416" i="1"/>
  <c r="K40" i="1"/>
  <c r="L109" i="1"/>
  <c r="K40" i="2"/>
  <c r="L398" i="2"/>
  <c r="L169" i="2"/>
  <c r="L467" i="2"/>
  <c r="L107" i="1"/>
  <c r="L105" i="1" s="1"/>
  <c r="L471" i="2"/>
  <c r="L469" i="2" s="1"/>
  <c r="L82" i="1"/>
  <c r="AN146" i="2"/>
  <c r="L380" i="1"/>
  <c r="L378" i="1" s="1"/>
  <c r="L428" i="1"/>
  <c r="L426" i="1" s="1"/>
  <c r="L324" i="1"/>
  <c r="L322" i="1" s="1"/>
  <c r="L328" i="1" s="1"/>
  <c r="L218" i="1"/>
  <c r="L185" i="1"/>
  <c r="L396" i="2"/>
  <c r="L167" i="2"/>
  <c r="L465" i="2"/>
  <c r="L225" i="1"/>
  <c r="L213" i="1"/>
  <c r="L139" i="1"/>
  <c r="L323" i="2"/>
  <c r="L346" i="2" s="1"/>
  <c r="AO100" i="1"/>
  <c r="L345" i="1" s="1"/>
  <c r="L343" i="1" s="1"/>
  <c r="L96" i="1"/>
  <c r="AN190" i="1"/>
  <c r="K100" i="1"/>
  <c r="I100" i="1" s="1"/>
  <c r="L65" i="2"/>
  <c r="K39" i="2"/>
  <c r="L405" i="2"/>
  <c r="L176" i="2"/>
  <c r="L474" i="2"/>
  <c r="L393" i="2"/>
  <c r="L164" i="2"/>
  <c r="L462" i="2"/>
  <c r="L250" i="2" l="1"/>
  <c r="L273" i="2" s="1"/>
  <c r="L463" i="2"/>
  <c r="L460" i="2" s="1"/>
  <c r="L102" i="1"/>
  <c r="L125" i="1" s="1"/>
  <c r="L411" i="2"/>
  <c r="L409" i="2" s="1"/>
  <c r="L391" i="2"/>
  <c r="L389" i="2" s="1"/>
  <c r="L458" i="2" s="1"/>
  <c r="L165" i="2"/>
  <c r="L162" i="2" s="1"/>
  <c r="L185" i="2" s="1"/>
  <c r="L394" i="2"/>
  <c r="L360" i="1"/>
  <c r="L358" i="1" s="1"/>
  <c r="L340" i="1"/>
  <c r="L338" i="1" s="1"/>
  <c r="L407" i="1" s="1"/>
  <c r="L414" i="1"/>
  <c r="L412" i="1" s="1"/>
  <c r="L409" i="1" s="1"/>
  <c r="L214" i="1"/>
  <c r="L211" i="1" s="1"/>
  <c r="L234" i="1" s="1"/>
</calcChain>
</file>

<file path=xl/sharedStrings.xml><?xml version="1.0" encoding="utf-8"?>
<sst xmlns="http://schemas.openxmlformats.org/spreadsheetml/2006/main" count="1359" uniqueCount="282">
  <si>
    <t>Наименование программного продукта</t>
  </si>
  <si>
    <t>Программа для ЭВМ «Программа: «Smeta.RU» версия 11»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</si>
  <si>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</si>
  <si>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</si>
  <si>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</si>
  <si>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22.08.2025 № 49743-АЛ/09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</si>
  <si>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</si>
  <si>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Распоряжение Министерства экономики и финансов Московской области от 04.03.2025 г. № 24РВ-20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</si>
  <si>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</si>
  <si>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</si>
  <si>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</si>
  <si>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</si>
  <si>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Строительство ТП-160-10/0,4 кВ, ЛЭП-10 кВ от сущ. ВЛ-10 кВ ф.26, ПС №764 «Загорново», ЛР-10 кВ, ЛЭП-0,4 кВ, в т.ч. ПИР, МО, г. Раменское, 1 км Автодороги ММК-Раменское Ю8-25-302-258590(310277)</t>
  </si>
  <si>
    <t>(наименование стройки)</t>
  </si>
  <si>
    <t>(наименование объекта капитального строительства)</t>
  </si>
  <si>
    <t>ЛОКАЛЬНАЯ СМЕТА № 02-01-02</t>
  </si>
  <si>
    <t>Установка МТП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</si>
  <si>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</si>
  <si>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</si>
  <si>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</si>
  <si>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</si>
  <si>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</si>
  <si>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</si>
  <si>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сентябрь 2025 года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</si>
  <si>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</si>
  <si>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</si>
  <si>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</si>
  <si>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</si>
  <si>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</si>
  <si>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</si>
  <si>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</si>
  <si>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</si>
  <si>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</si>
  <si>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</si>
  <si>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</si>
  <si>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</si>
  <si>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</si>
  <si>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</si>
  <si>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</si>
  <si>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</si>
  <si>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</si>
  <si>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</si>
  <si>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</si>
  <si>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</si>
  <si>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</si>
  <si>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</si>
  <si>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</si>
  <si>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</si>
  <si>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</si>
  <si>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Установка МТП</t>
  </si>
  <si>
    <t>1</t>
  </si>
  <si>
    <t>ГЭСН 33-04-016-02</t>
  </si>
  <si>
    <t>ОТ (ЗТ)</t>
  </si>
  <si>
    <t>1-100-25</t>
  </si>
  <si>
    <t>Средний разряд работы 2,5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</si>
  <si>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</si>
  <si>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</si>
  <si>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</si>
  <si>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</si>
  <si>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</si>
  <si>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</si>
  <si>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</si>
  <si>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</si>
  <si>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</si>
  <si>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</si>
  <si>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</si>
  <si>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</si>
  <si>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</si>
  <si>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</si>
  <si>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</si>
  <si>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</si>
  <si>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</si>
  <si>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</si>
  <si>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</si>
  <si>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</si>
  <si>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</si>
  <si>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=</t>
  </si>
  <si>
    <t>2</t>
  </si>
  <si>
    <t>ГЭСН 33-04-027-03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</si>
  <si>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</si>
  <si>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</si>
  <si>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</si>
  <si>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</si>
  <si>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</si>
  <si>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</si>
  <si>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</si>
  <si>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</si>
  <si>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</si>
  <si>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</si>
  <si>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</si>
  <si>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</si>
  <si>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</si>
  <si>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</si>
  <si>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14.4.03.03-0102</t>
  </si>
  <si>
    <t>Лак битумный БТ-577</t>
  </si>
  <si>
    <t>т</t>
  </si>
  <si>
    <t>14.5.09.11-0102</t>
  </si>
  <si>
    <t>Уайт-спирит</t>
  </si>
  <si>
    <t>3</t>
  </si>
  <si>
    <t>ГЭСН 33-04-027-04</t>
  </si>
  <si>
    <t>1-100-39</t>
  </si>
  <si>
    <t>Средний разряд работы 3,9</t>
  </si>
  <si>
    <t>91.06.06-011</t>
  </si>
  <si>
    <t>Автогидроподъемники, высота подъема 12 м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</si>
  <si>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</si>
  <si>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</si>
  <si>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</si>
  <si>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</si>
  <si>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</si>
  <si>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</si>
  <si>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</si>
  <si>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</si>
  <si>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</si>
  <si>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</si>
  <si>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</si>
  <si>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</si>
  <si>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</si>
  <si>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</si>
  <si>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</si>
  <si>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</si>
  <si>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</si>
  <si>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</si>
  <si>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</si>
  <si>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</si>
  <si>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</si>
  <si>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</si>
  <si>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</si>
  <si>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</si>
  <si>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</si>
  <si>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</si>
  <si>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КЗ</t>
  </si>
  <si>
    <t>4</t>
  </si>
  <si>
    <t>ГЭСН 01-02-057-02</t>
  </si>
  <si>
    <t>1-100-20</t>
  </si>
  <si>
    <t>Средний разряд работы 2,0</t>
  </si>
  <si>
    <t>Пр/812-001.2-1</t>
  </si>
  <si>
    <t>НР Земляные работы, выполняемые: ручным способом</t>
  </si>
  <si>
    <t>Пр/774-001.2</t>
  </si>
  <si>
    <t>СП Земляные работы, выполняемые: ручным способом</t>
  </si>
  <si>
    <t>5</t>
  </si>
  <si>
    <t>ГЭСН 01-01-009-23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</si>
  <si>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</si>
  <si>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</si>
  <si>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</si>
  <si>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выполняемые: механизированным способом</t>
  </si>
  <si>
    <t>Пр/774-001.1</t>
  </si>
  <si>
    <t>СП Земляные работы, выполняемые: механизированным способом</t>
  </si>
  <si>
    <t>6</t>
  </si>
  <si>
    <t>ГЭСН 01-02-061-01</t>
  </si>
  <si>
    <t>1-100-15</t>
  </si>
  <si>
    <t>Средний разряд работы 1,5</t>
  </si>
  <si>
    <t>7</t>
  </si>
  <si>
    <t>ГЭСН 01-01-033-01</t>
  </si>
  <si>
    <t>91.01.01-034</t>
  </si>
  <si>
    <t>Бульдозеры, мощность 59 кВт (80 л.с.)</t>
  </si>
  <si>
    <t>8</t>
  </si>
  <si>
    <t>ГЭСНм 08-02-471-01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</si>
  <si>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</si>
  <si>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</si>
  <si>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</si>
  <si>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</si>
  <si>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</si>
  <si>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</si>
  <si>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</si>
  <si>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</si>
  <si>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</si>
  <si>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</si>
  <si>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8.1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</si>
  <si>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</si>
  <si>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</si>
  <si>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</si>
  <si>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</si>
  <si>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9</t>
  </si>
  <si>
    <t>ГЭСНм 08-02-472-02</t>
  </si>
  <si>
    <t>9.1</t>
  </si>
  <si>
    <t>Раздел: Материалы</t>
  </si>
  <si>
    <t>10</t>
  </si>
  <si>
    <r>
      <t>Стойка СВ 110-5 АТ</t>
    </r>
    <r>
      <rPr>
        <i/>
        <sz val="11"/>
        <rFont val="Arial"/>
        <family val="2"/>
        <charset val="204"/>
      </rPr>
      <t xml:space="preserve">
15 448,29 = 15 145,38 +  2% Заг.скл</t>
    </r>
  </si>
  <si>
    <t>11</t>
  </si>
  <si>
    <r>
      <t>Провод СИП-3 1х70</t>
    </r>
    <r>
      <rPr>
        <i/>
        <sz val="11"/>
        <rFont val="Arial"/>
        <family val="2"/>
        <charset val="204"/>
      </rPr>
      <t xml:space="preserve">
106,38 = 104,29 +  2% Заг.скл</t>
    </r>
  </si>
  <si>
    <t>12</t>
  </si>
  <si>
    <t>13</t>
  </si>
  <si>
    <t>14</t>
  </si>
  <si>
    <t>15</t>
  </si>
  <si>
    <t>16</t>
  </si>
  <si>
    <r>
      <t>Колпачок К-9</t>
    </r>
    <r>
      <rPr>
        <i/>
        <sz val="11"/>
        <rFont val="Arial"/>
        <family val="2"/>
        <charset val="204"/>
      </rPr>
      <t xml:space="preserve">
11,48 = [13,5 / 1,2] +  2% Заг.скл</t>
    </r>
  </si>
  <si>
    <t>17</t>
  </si>
  <si>
    <r>
      <t>Зажим А1А-70</t>
    </r>
    <r>
      <rPr>
        <i/>
        <sz val="11"/>
        <rFont val="Arial"/>
        <family val="2"/>
        <charset val="204"/>
      </rPr>
      <t xml:space="preserve">
129,29 = [152,1 / 1,2] +  2% Заг.скл</t>
    </r>
  </si>
  <si>
    <t>18</t>
  </si>
  <si>
    <r>
      <t>Зажим RP 150</t>
    </r>
    <r>
      <rPr>
        <i/>
        <sz val="11"/>
        <rFont val="Arial"/>
        <family val="2"/>
        <charset val="204"/>
      </rPr>
      <t xml:space="preserve">
2 040,00 = [2 400 / 1,2] +  2% Заг.скл</t>
    </r>
  </si>
  <si>
    <t>19</t>
  </si>
  <si>
    <t>20</t>
  </si>
  <si>
    <t>Раздел: Оборудование</t>
  </si>
  <si>
    <t>21</t>
  </si>
  <si>
    <t>Оборудование :_x000D_
Подстанция МТП-160-10/0,4кВ</t>
  </si>
  <si>
    <t>22</t>
  </si>
  <si>
    <r>
      <t>Оборудование :_x000D_
Трансформатор ТМГ11-160/10/0,4кВ</t>
    </r>
    <r>
      <rPr>
        <i/>
        <sz val="11"/>
        <color rgb="FF821E82"/>
        <rFont val="Arial"/>
        <family val="2"/>
        <charset val="204"/>
      </rPr>
      <t xml:space="preserve">
264 655,20 = [304 680 / 1,2] +  3% Трансп +  1,2%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</si>
  <si>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</si>
  <si>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</si>
  <si>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</si>
  <si>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</si>
  <si>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</si>
  <si>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</si>
  <si>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</si>
  <si>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</si>
  <si>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</si>
  <si>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</si>
  <si>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</si>
  <si>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</si>
  <si>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</si>
  <si>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</si>
  <si>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</si>
  <si>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</si>
  <si>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</si>
  <si>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</si>
  <si>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</si>
  <si>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ЛОКАЛЬНАЯ СМЕТА № 02-01-03</t>
  </si>
  <si>
    <t>Строительство ВЛ-0,4кВ</t>
  </si>
  <si>
    <t>Раздел: СМР</t>
  </si>
  <si>
    <t>ГЭСН 33-04-016-06</t>
  </si>
  <si>
    <t>ГЭСН 33-04-003-02</t>
  </si>
  <si>
    <t>14.4.02.04-0182</t>
  </si>
  <si>
    <t>Краска масляная МА-15, цветная</t>
  </si>
  <si>
    <t>3.11</t>
  </si>
  <si>
    <t>3.12</t>
  </si>
  <si>
    <t>Исключен
Колпачки полиэтиленовые К-6</t>
  </si>
  <si>
    <t>ГЭСН 15-04-024-08</t>
  </si>
  <si>
    <t>1-100-32</t>
  </si>
  <si>
    <t>Средний разряд работы 3,2</t>
  </si>
  <si>
    <t>91.06.06-048</t>
  </si>
  <si>
    <t>Подъемники одномачтовые, грузоподъемность до 500 кг, высота подъема 45 м</t>
  </si>
  <si>
    <t>4-100-030</t>
  </si>
  <si>
    <t>ОТм(ЗТм) Средний разряд машинистов 3</t>
  </si>
  <si>
    <t>01.7.10.17-0141</t>
  </si>
  <si>
    <t>Пемза</t>
  </si>
  <si>
    <t>01.7.17.11-0011</t>
  </si>
  <si>
    <t>Шкурка шлифовальная двухслойная с зернистостью 40-25</t>
  </si>
  <si>
    <t>м2</t>
  </si>
  <si>
    <t>14.5.11.01-0003</t>
  </si>
  <si>
    <t>Шпатлевка масляно-клеевая</t>
  </si>
  <si>
    <t>Пр/812-015.0-1</t>
  </si>
  <si>
    <t>НР Отделочные работы</t>
  </si>
  <si>
    <t>Пр/774-015.0</t>
  </si>
  <si>
    <t>СП Отделочные работы</t>
  </si>
  <si>
    <t>ГЭСН 33-04-008-03</t>
  </si>
  <si>
    <t>1-100-36</t>
  </si>
  <si>
    <t>Средний разряд работы 3,6</t>
  </si>
  <si>
    <t>01.3.01.01-0010</t>
  </si>
  <si>
    <t>Бензин-растворитель</t>
  </si>
  <si>
    <t>20.1.02.15-0011</t>
  </si>
  <si>
    <t>Соединитель алюминиевых и сталеалюминиевых проводов (СОАС) 062-3</t>
  </si>
  <si>
    <t>ШТ</t>
  </si>
  <si>
    <t>20.5.04.11-0022</t>
  </si>
  <si>
    <t>Зажимы К-СФ-1</t>
  </si>
  <si>
    <t>ГЭСН 33-04-013-01</t>
  </si>
  <si>
    <t>1-100-35</t>
  </si>
  <si>
    <t>Средний разряд работы 3,5</t>
  </si>
  <si>
    <t>10.1</t>
  </si>
  <si>
    <t>ГЭСНм 08-02-472-09</t>
  </si>
  <si>
    <t>08.3.05.02-0021</t>
  </si>
  <si>
    <t>Прокат листовой горячекатаный, марки стали Ст3сп, Ст3пс, ширина 1200-3000 мм, толщина 1-8 мм</t>
  </si>
  <si>
    <t>11.1</t>
  </si>
  <si>
    <r>
      <t>Стойка СВ 95-3</t>
    </r>
    <r>
      <rPr>
        <i/>
        <sz val="11"/>
        <rFont val="Arial"/>
        <family val="2"/>
        <charset val="204"/>
      </rPr>
      <t xml:space="preserve">
12 226,50 = 11 986,76 +  2% Заг.скл</t>
    </r>
  </si>
  <si>
    <r>
      <t>Заземляющий проводник ЗП6</t>
    </r>
    <r>
      <rPr>
        <i/>
        <sz val="11"/>
        <rFont val="Arial"/>
        <family val="2"/>
        <charset val="204"/>
      </rPr>
      <t xml:space="preserve">
149,69 = [178,3 / 1,2] +  0,75% Заг.скл</t>
    </r>
  </si>
  <si>
    <r>
      <t>Стяжка Х-89</t>
    </r>
    <r>
      <rPr>
        <i/>
        <sz val="11"/>
        <rFont val="Arial"/>
        <family val="2"/>
        <charset val="204"/>
      </rPr>
      <t xml:space="preserve">
1 597,14 = [1 902,3 / 1,2] +  0,75% Заг.скл</t>
    </r>
  </si>
  <si>
    <r>
      <t>Бугель NB20</t>
    </r>
    <r>
      <rPr>
        <i/>
        <sz val="11"/>
        <rFont val="Arial"/>
        <family val="2"/>
        <charset val="204"/>
      </rPr>
      <t xml:space="preserve">
36,72 = [43,2 / 1,2] +  2% Заг.скл</t>
    </r>
  </si>
  <si>
    <r>
      <t>Кронштейн CS 10,3</t>
    </r>
    <r>
      <rPr>
        <i/>
        <sz val="11"/>
        <rFont val="Arial"/>
        <family val="2"/>
        <charset val="204"/>
      </rPr>
      <t xml:space="preserve">
439,62 = [517,2 / 1,2] +  2% Заг.скл</t>
    </r>
  </si>
  <si>
    <r>
      <t>Зажим  DN 95-120// аналог РА 2000</t>
    </r>
    <r>
      <rPr>
        <i/>
        <sz val="11"/>
        <rFont val="Arial"/>
        <family val="2"/>
        <charset val="204"/>
      </rPr>
      <t xml:space="preserve">
1 205,64 = [1 418,4 / 1,2] +  2% Заг.скл</t>
    </r>
  </si>
  <si>
    <r>
      <t>Зажим Р-72</t>
    </r>
    <r>
      <rPr>
        <i/>
        <sz val="11"/>
        <rFont val="Arial"/>
        <family val="2"/>
        <charset val="204"/>
      </rPr>
      <t xml:space="preserve">
424,32 = [499,2 / 1,2] +  2% Заг.скл</t>
    </r>
  </si>
  <si>
    <r>
      <t>Зажим Р-70</t>
    </r>
    <r>
      <rPr>
        <i/>
        <sz val="11"/>
        <rFont val="Arial"/>
        <family val="2"/>
        <charset val="204"/>
      </rPr>
      <t xml:space="preserve">
364,14 = [428,4 / 1,2] +  2% Заг.скл</t>
    </r>
  </si>
  <si>
    <r>
      <t>Зажим ПС-2-1</t>
    </r>
    <r>
      <rPr>
        <i/>
        <sz val="11"/>
        <rFont val="Arial"/>
        <family val="2"/>
        <charset val="204"/>
      </rPr>
      <t xml:space="preserve">
62,48 = [73,5 / 1,2] +  2% Заг.скл</t>
    </r>
  </si>
  <si>
    <t>23</t>
  </si>
  <si>
    <r>
      <t>Стяжка Е 778</t>
    </r>
    <r>
      <rPr>
        <i/>
        <sz val="11"/>
        <rFont val="Arial"/>
        <family val="2"/>
        <charset val="204"/>
      </rPr>
      <t xml:space="preserve">
9,18 = [10,8 / 1,2] +  2% Заг.скл</t>
    </r>
  </si>
  <si>
    <t>24</t>
  </si>
  <si>
    <r>
      <t>Зажим РС 481</t>
    </r>
    <r>
      <rPr>
        <i/>
        <sz val="11"/>
        <rFont val="Arial"/>
        <family val="2"/>
        <charset val="204"/>
      </rPr>
      <t xml:space="preserve">
807,84 = [950,4 / 1,2] +  2% Заг.скл</t>
    </r>
  </si>
  <si>
    <t>25</t>
  </si>
  <si>
    <r>
      <t>Наконечник CPTA R 95</t>
    </r>
    <r>
      <rPr>
        <i/>
        <sz val="11"/>
        <rFont val="Arial"/>
        <family val="2"/>
        <charset val="204"/>
      </rPr>
      <t xml:space="preserve">
829,26 = [975,6 / 1,2] +  2% Заг.скл</t>
    </r>
  </si>
  <si>
    <t>26</t>
  </si>
  <si>
    <r>
      <t>Колпачок СЕ 25.150</t>
    </r>
    <r>
      <rPr>
        <i/>
        <sz val="11"/>
        <rFont val="Arial"/>
        <family val="2"/>
        <charset val="204"/>
      </rPr>
      <t xml:space="preserve">
25,50 = [30 / 1,2] +  2% Заг.скл</t>
    </r>
  </si>
  <si>
    <t>27</t>
  </si>
  <si>
    <t>28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</si>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</sst>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;[Red]\-\ #,##0.00000"/>
    <numFmt numFmtId="165" formatCode="#,##0.00;[Red]\-\ #,##0.00"/>
    <numFmt numFmtId="166" formatCode="#,##0.00#####;[Red]\-\ #,##0.00#####"/>
    <numFmt numFmtId="167" formatCode="0.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theme="5" tint="0.79998168889431442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2" fillId="0" borderId="0" xfId="1" applyFont="1"/>
    <xf numFmtId="0" fontId="1" fillId="0" borderId="0" xfId="1"/>
    <xf numFmtId="0" fontId="1" fillId="0" borderId="0" xfId="1" applyAlignment="1">
      <alignment horizontal="left" vertical="top" wrapText="1"/>
    </xf>
    <xf numFmtId="0" fontId="1" fillId="0" borderId="1" xfId="1" applyBorder="1" applyAlignment="1">
      <alignment horizontal="left" vertical="top" wrapText="1"/>
    </xf>
    <xf numFmtId="0" fontId="1" fillId="0" borderId="0" xfId="1" applyAlignment="1">
      <alignment vertical="top" wrapText="1"/>
    </xf>
    <xf numFmtId="0" fontId="1" fillId="0" borderId="2" xfId="1" applyBorder="1" applyAlignment="1">
      <alignment vertical="top"/>
    </xf>
    <xf numFmtId="0" fontId="1" fillId="0" borderId="1" xfId="1" applyBorder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3" fillId="0" borderId="0" xfId="1" applyFont="1"/>
    <xf numFmtId="0" fontId="3" fillId="0" borderId="2" xfId="1" applyFont="1" applyBorder="1"/>
    <xf numFmtId="0" fontId="4" fillId="0" borderId="1" xfId="2" applyFont="1" applyBorder="1" applyAlignment="1">
      <alignment horizontal="center" wrapText="1"/>
    </xf>
    <xf numFmtId="0" fontId="5" fillId="0" borderId="2" xfId="2" applyFont="1" applyBorder="1" applyAlignment="1">
      <alignment horizontal="center" vertical="top" wrapText="1"/>
    </xf>
    <xf numFmtId="0" fontId="6" fillId="0" borderId="0" xfId="2" applyFont="1"/>
    <xf numFmtId="0" fontId="6" fillId="0" borderId="0" xfId="2" applyFont="1" applyAlignment="1">
      <alignment wrapText="1"/>
    </xf>
    <xf numFmtId="0" fontId="4" fillId="0" borderId="0" xfId="2" applyFont="1" applyAlignment="1">
      <alignment horizontal="center" wrapText="1"/>
    </xf>
    <xf numFmtId="0" fontId="7" fillId="0" borderId="0" xfId="2" applyFont="1" applyAlignment="1">
      <alignment vertical="center" wrapText="1"/>
    </xf>
    <xf numFmtId="0" fontId="7" fillId="0" borderId="0" xfId="2" applyFont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6" fillId="0" borderId="0" xfId="1" applyFont="1"/>
    <xf numFmtId="0" fontId="1" fillId="0" borderId="1" xfId="1" applyBorder="1" applyAlignment="1">
      <alignment horizontal="center"/>
    </xf>
    <xf numFmtId="0" fontId="1" fillId="0" borderId="2" xfId="1" applyBorder="1"/>
    <xf numFmtId="0" fontId="1" fillId="0" borderId="1" xfId="1" applyBorder="1" applyAlignment="1">
      <alignment horizontal="left" wrapText="1"/>
    </xf>
    <xf numFmtId="0" fontId="1" fillId="0" borderId="0" xfId="1" applyAlignment="1">
      <alignment horizontal="left" wrapText="1"/>
    </xf>
    <xf numFmtId="0" fontId="1" fillId="0" borderId="0" xfId="1" applyAlignment="1">
      <alignment wrapText="1"/>
    </xf>
    <xf numFmtId="0" fontId="9" fillId="0" borderId="0" xfId="1" applyFont="1"/>
    <xf numFmtId="14" fontId="6" fillId="0" borderId="0" xfId="1" applyNumberFormat="1" applyFont="1"/>
    <xf numFmtId="164" fontId="1" fillId="0" borderId="0" xfId="1" applyNumberFormat="1" applyAlignment="1">
      <alignment horizontal="right"/>
    </xf>
    <xf numFmtId="164" fontId="1" fillId="0" borderId="0" xfId="1" applyNumberFormat="1" applyAlignment="1">
      <alignment horizontal="right"/>
    </xf>
    <xf numFmtId="165" fontId="3" fillId="0" borderId="0" xfId="1" applyNumberFormat="1" applyFont="1"/>
    <xf numFmtId="0" fontId="10" fillId="0" borderId="0" xfId="1" applyFont="1"/>
    <xf numFmtId="164" fontId="1" fillId="0" borderId="0" xfId="1" applyNumberFormat="1"/>
    <xf numFmtId="164" fontId="6" fillId="0" borderId="0" xfId="1" applyNumberFormat="1" applyFont="1"/>
    <xf numFmtId="0" fontId="1" fillId="0" borderId="0" xfId="1" applyAlignment="1">
      <alignment horizontal="right"/>
    </xf>
    <xf numFmtId="166" fontId="3" fillId="0" borderId="0" xfId="1" applyNumberFormat="1" applyFont="1"/>
    <xf numFmtId="167" fontId="1" fillId="0" borderId="0" xfId="1" applyNumberFormat="1" applyAlignment="1">
      <alignment horizontal="right"/>
    </xf>
    <xf numFmtId="0" fontId="6" fillId="0" borderId="1" xfId="1" applyFont="1" applyBorder="1"/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12" xfId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11" fillId="0" borderId="0" xfId="1" applyFont="1" applyAlignment="1">
      <alignment horizontal="left" vertical="top" wrapText="1"/>
    </xf>
    <xf numFmtId="0" fontId="6" fillId="0" borderId="0" xfId="1" quotePrefix="1" applyFont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12" fillId="0" borderId="0" xfId="1" applyFont="1" applyAlignment="1">
      <alignment horizontal="right" vertical="top" wrapText="1"/>
    </xf>
    <xf numFmtId="0" fontId="6" fillId="0" borderId="0" xfId="1" applyFont="1" applyAlignment="1">
      <alignment horizontal="right" vertical="top"/>
    </xf>
    <xf numFmtId="165" fontId="6" fillId="0" borderId="0" xfId="1" applyNumberFormat="1" applyFont="1" applyAlignment="1">
      <alignment horizontal="right" vertical="top"/>
    </xf>
    <xf numFmtId="0" fontId="6" fillId="0" borderId="0" xfId="1" applyFont="1" applyAlignment="1">
      <alignment horizontal="right" vertical="top" wrapText="1"/>
    </xf>
    <xf numFmtId="0" fontId="6" fillId="0" borderId="0" xfId="1" applyFont="1" applyAlignment="1">
      <alignment horizontal="left" vertical="top"/>
    </xf>
    <xf numFmtId="166" fontId="6" fillId="0" borderId="0" xfId="1" applyNumberFormat="1" applyFont="1" applyAlignment="1">
      <alignment horizontal="right" vertical="top"/>
    </xf>
    <xf numFmtId="165" fontId="7" fillId="0" borderId="0" xfId="1" applyNumberFormat="1" applyFont="1" applyAlignment="1">
      <alignment horizontal="right" vertical="top"/>
    </xf>
    <xf numFmtId="0" fontId="6" fillId="0" borderId="1" xfId="1" applyFont="1" applyBorder="1" applyAlignment="1">
      <alignment horizontal="left" vertical="top" wrapText="1"/>
    </xf>
    <xf numFmtId="0" fontId="12" fillId="0" borderId="1" xfId="1" applyFont="1" applyBorder="1" applyAlignment="1">
      <alignment horizontal="right" vertical="top" wrapText="1"/>
    </xf>
    <xf numFmtId="0" fontId="6" fillId="0" borderId="1" xfId="1" applyFont="1" applyBorder="1" applyAlignment="1">
      <alignment horizontal="right" vertical="top"/>
    </xf>
    <xf numFmtId="165" fontId="6" fillId="0" borderId="1" xfId="1" applyNumberFormat="1" applyFont="1" applyBorder="1" applyAlignment="1">
      <alignment horizontal="right" vertical="top"/>
    </xf>
    <xf numFmtId="0" fontId="6" fillId="0" borderId="1" xfId="1" applyFont="1" applyBorder="1" applyAlignment="1">
      <alignment horizontal="right" vertical="top" wrapText="1"/>
    </xf>
    <xf numFmtId="0" fontId="7" fillId="0" borderId="0" xfId="1" applyFont="1" applyAlignment="1">
      <alignment horizontal="left" vertical="top" wrapText="1"/>
    </xf>
    <xf numFmtId="165" fontId="7" fillId="0" borderId="0" xfId="1" applyNumberFormat="1" applyFont="1" applyAlignment="1">
      <alignment horizontal="left" vertical="top"/>
    </xf>
    <xf numFmtId="165" fontId="7" fillId="0" borderId="2" xfId="1" applyNumberFormat="1" applyFont="1" applyBorder="1" applyAlignment="1">
      <alignment horizontal="right" vertical="top"/>
    </xf>
    <xf numFmtId="165" fontId="1" fillId="0" borderId="0" xfId="1" applyNumberFormat="1"/>
    <xf numFmtId="0" fontId="7" fillId="0" borderId="0" xfId="1" applyFont="1" applyAlignment="1">
      <alignment vertical="top"/>
    </xf>
    <xf numFmtId="0" fontId="9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6" fillId="0" borderId="0" xfId="1" applyFont="1" applyAlignment="1">
      <alignment vertical="top"/>
    </xf>
    <xf numFmtId="0" fontId="12" fillId="0" borderId="0" xfId="1" applyFont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right" vertical="top" wrapText="1"/>
    </xf>
    <xf numFmtId="0" fontId="6" fillId="0" borderId="1" xfId="1" quotePrefix="1" applyFont="1" applyBorder="1" applyAlignment="1">
      <alignment horizontal="left" vertical="top" wrapText="1"/>
    </xf>
    <xf numFmtId="0" fontId="1" fillId="0" borderId="1" xfId="1" applyBorder="1"/>
    <xf numFmtId="0" fontId="1" fillId="2" borderId="1" xfId="1" applyFill="1" applyBorder="1" applyAlignment="1">
      <alignment vertical="top" wrapText="1"/>
    </xf>
    <xf numFmtId="0" fontId="1" fillId="0" borderId="1" xfId="1" applyBorder="1" applyAlignment="1">
      <alignment vertical="top" wrapText="1"/>
    </xf>
    <xf numFmtId="0" fontId="13" fillId="0" borderId="1" xfId="1" quotePrefix="1" applyFont="1" applyBorder="1" applyAlignment="1">
      <alignment horizontal="left" vertical="top" wrapText="1"/>
    </xf>
    <xf numFmtId="0" fontId="13" fillId="0" borderId="1" xfId="1" applyFont="1" applyBorder="1" applyAlignment="1">
      <alignment horizontal="left" vertical="top" wrapText="1"/>
    </xf>
    <xf numFmtId="0" fontId="14" fillId="0" borderId="1" xfId="1" applyFont="1" applyBorder="1" applyAlignment="1">
      <alignment horizontal="right" vertical="top" wrapText="1"/>
    </xf>
    <xf numFmtId="0" fontId="13" fillId="0" borderId="1" xfId="1" applyFont="1" applyBorder="1" applyAlignment="1">
      <alignment horizontal="right" vertical="top"/>
    </xf>
    <xf numFmtId="165" fontId="13" fillId="0" borderId="1" xfId="1" applyNumberFormat="1" applyFont="1" applyBorder="1" applyAlignment="1">
      <alignment horizontal="right" vertical="top"/>
    </xf>
    <xf numFmtId="0" fontId="13" fillId="0" borderId="1" xfId="1" applyFont="1" applyBorder="1" applyAlignment="1">
      <alignment horizontal="right" vertical="top" wrapText="1"/>
    </xf>
    <xf numFmtId="0" fontId="15" fillId="0" borderId="0" xfId="1" applyFont="1"/>
    <xf numFmtId="165" fontId="16" fillId="0" borderId="0" xfId="1" applyNumberFormat="1" applyFont="1" applyAlignment="1">
      <alignment horizontal="left" vertical="top"/>
    </xf>
    <xf numFmtId="165" fontId="16" fillId="0" borderId="2" xfId="1" applyNumberFormat="1" applyFont="1" applyBorder="1" applyAlignment="1">
      <alignment horizontal="right" vertical="top"/>
    </xf>
    <xf numFmtId="0" fontId="13" fillId="2" borderId="1" xfId="1" applyFont="1" applyFill="1" applyBorder="1" applyAlignment="1">
      <alignment horizontal="left" vertical="top" wrapText="1"/>
    </xf>
    <xf numFmtId="0" fontId="7" fillId="0" borderId="2" xfId="1" applyFont="1" applyBorder="1" applyAlignment="1">
      <alignment vertical="top"/>
    </xf>
    <xf numFmtId="0" fontId="9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165" fontId="7" fillId="0" borderId="2" xfId="1" applyNumberFormat="1" applyFont="1" applyBorder="1" applyAlignment="1">
      <alignment horizontal="right" vertical="top"/>
    </xf>
    <xf numFmtId="0" fontId="7" fillId="0" borderId="2" xfId="1" applyFont="1" applyBorder="1" applyAlignment="1">
      <alignment horizontal="right" vertical="top"/>
    </xf>
    <xf numFmtId="0" fontId="3" fillId="0" borderId="0" xfId="1" applyFont="1" applyAlignment="1">
      <alignment horizontal="right"/>
    </xf>
    <xf numFmtId="0" fontId="1" fillId="0" borderId="0" xfId="1" applyAlignment="1">
      <alignment horizontal="right" vertical="center"/>
    </xf>
    <xf numFmtId="0" fontId="6" fillId="0" borderId="1" xfId="1" applyFont="1" applyBorder="1" applyAlignment="1">
      <alignment horizontal="left"/>
    </xf>
    <xf numFmtId="0" fontId="6" fillId="0" borderId="0" xfId="1" applyFont="1" applyAlignment="1">
      <alignment horizontal="left"/>
    </xf>
    <xf numFmtId="0" fontId="1" fillId="0" borderId="0" xfId="1" applyAlignment="1">
      <alignment horizontal="center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2" fillId="0" borderId="2" xfId="1" applyFont="1" applyBorder="1" applyAlignment="1">
      <alignment horizontal="center"/>
    </xf>
    <xf numFmtId="165" fontId="1" fillId="0" borderId="0" xfId="1" applyNumberFormat="1" applyAlignment="1">
      <alignment horizontal="right"/>
    </xf>
    <xf numFmtId="0" fontId="1" fillId="0" borderId="0" xfId="1" applyAlignment="1">
      <alignment horizontal="right"/>
    </xf>
    <xf numFmtId="0" fontId="6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right" vertical="top"/>
    </xf>
    <xf numFmtId="0" fontId="6" fillId="2" borderId="1" xfId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113" xfId="2" xr:uid="{FB5CE61A-96F9-4122-81A7-F6D80D460B66}"/>
    <cellStyle name="Обычный 114" xfId="1" xr:uid="{E906C208-B56F-4EF1-AED5-6341626B98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sidorova/Desktop/346009%20&#1048;&#1055;%20&#1044;&#1072;&#1074;&#1099;&#1076;&#1086;&#1074;/&#1057;&#1057;&#1056;%20&#1089;&#1086;&#1075;&#1083;%2026.11.25/&#1052;&#1058;&#1055;160-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sidorova/Desktop/346009%20&#1048;&#1055;%20&#1044;&#1072;&#1074;&#1099;&#1076;&#1086;&#1074;/&#1057;&#1057;&#1056;%20&#1089;&#1086;&#1075;&#1083;%2026.11.25/&#1042;&#1051;-0,4&#1050;&#1042;-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-346009%20&#1048;&#1055;%20&#1044;&#1072;&#1074;&#1099;&#1076;&#1086;&#1074;%20&#1087;&#1088;&#1086;&#1074;%2026%20&#1085;&#1086;&#1103;&#1073;%202025%20&#1076;&#1086;&#1075;+&#1076;&#1086;&#109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ФСНБ 421+557прРИМ"/>
      <sheetName val="КА по материалам"/>
      <sheetName val="КА по материалам_1"/>
      <sheetName val="Source"/>
      <sheetName val="SourceObSm"/>
      <sheetName val="SmtRes"/>
      <sheetName val="EtalonRes"/>
      <sheetName val="SrcPoprs"/>
      <sheetName val="SrcKA"/>
    </sheetNames>
    <sheetDataSet>
      <sheetData sheetId="0" refreshError="1"/>
      <sheetData sheetId="1" refreshError="1"/>
      <sheetData sheetId="2" refreshError="1"/>
      <sheetData sheetId="3" refreshError="1">
        <row r="1">
          <cell r="B1" t="str">
            <v>Smeta.RU  (495) 974-1589</v>
          </cell>
        </row>
        <row r="12"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  <cell r="CQ12" t="str">
    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    </cell>
          <cell r="CV12" t="str">
    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    </cell>
          <cell r="CZ12" t="str">
            <v/>
          </cell>
          <cell r="DA12" t="str">
            <v/>
          </cell>
        </row>
        <row r="28">
          <cell r="G28" t="str">
            <v>Развозка конструкций и материалов опор ВЛ 0,38-10 кВ по трассе: одностоечных железобетонных опор</v>
          </cell>
          <cell r="H28" t="str">
            <v>ШТ</v>
          </cell>
          <cell r="I28">
            <v>2</v>
          </cell>
          <cell r="K28">
            <v>2</v>
          </cell>
          <cell r="U28">
            <v>0.88</v>
          </cell>
          <cell r="V28">
            <v>0.96</v>
          </cell>
          <cell r="X28">
            <v>1008.68</v>
          </cell>
          <cell r="Y28">
            <v>587.58000000000004</v>
          </cell>
          <cell r="AT28">
            <v>103</v>
          </cell>
          <cell r="AU28">
            <v>60</v>
          </cell>
          <cell r="BZ28">
            <v>103</v>
          </cell>
          <cell r="CA28">
            <v>60</v>
          </cell>
        </row>
        <row r="29">
          <cell r="G29" t="str">
            <v>Установка мачтовых трансформаторных подстанций мощностью до 250 кВ·А,: установка строительных конструкций</v>
          </cell>
          <cell r="H29" t="str">
            <v>ШТ</v>
          </cell>
          <cell r="I29">
            <v>1</v>
          </cell>
          <cell r="K29">
            <v>1</v>
          </cell>
          <cell r="U29">
            <v>4.03</v>
          </cell>
          <cell r="V29">
            <v>1.74</v>
          </cell>
          <cell r="X29">
            <v>3076.45</v>
          </cell>
          <cell r="Y29">
            <v>1792.1</v>
          </cell>
          <cell r="AT29">
            <v>103</v>
          </cell>
          <cell r="AU29">
            <v>60</v>
          </cell>
          <cell r="BZ29">
            <v>103</v>
          </cell>
          <cell r="CA29">
            <v>60</v>
          </cell>
        </row>
        <row r="34">
          <cell r="G34" t="str">
            <v>Установка мачтовых трансформаторных подстанций мощностью до 250 кВ·А,: установка оборудования</v>
          </cell>
          <cell r="H34" t="str">
            <v>ШТ</v>
          </cell>
          <cell r="I34">
            <v>1</v>
          </cell>
          <cell r="K34">
            <v>1</v>
          </cell>
          <cell r="U34">
            <v>65.44</v>
          </cell>
          <cell r="V34">
            <v>3.85</v>
          </cell>
          <cell r="X34">
            <v>37228.32</v>
          </cell>
          <cell r="Y34">
            <v>21686.400000000001</v>
          </cell>
          <cell r="AT34">
            <v>103</v>
          </cell>
          <cell r="AU34">
            <v>60</v>
          </cell>
          <cell r="BZ34">
            <v>103</v>
          </cell>
          <cell r="CA34">
            <v>60</v>
          </cell>
        </row>
        <row r="59">
          <cell r="F59">
            <v>70.349999999999994</v>
          </cell>
        </row>
        <row r="60">
          <cell r="F60">
            <v>6.55</v>
          </cell>
        </row>
        <row r="71">
          <cell r="G71" t="str">
            <v>Разработка грунта вручную в траншеях глубиной до 2 м без креплений с откосами, группа грунтов: 2</v>
          </cell>
          <cell r="H71" t="str">
            <v>100 м3</v>
          </cell>
          <cell r="I71">
            <v>3.5999999999999999E-3</v>
          </cell>
          <cell r="K71">
            <v>3.5999999999999999E-3</v>
          </cell>
          <cell r="U71">
            <v>0.5544</v>
          </cell>
          <cell r="X71">
            <v>209.81</v>
          </cell>
          <cell r="Y71">
            <v>94.3</v>
          </cell>
          <cell r="AT71">
            <v>89</v>
          </cell>
          <cell r="AU71">
            <v>40</v>
          </cell>
          <cell r="BZ71">
            <v>89</v>
          </cell>
          <cell r="CA71">
            <v>40</v>
          </cell>
        </row>
        <row r="72">
          <cell r="G72" t="str">
            <v>Разработка траншей экскаватором «обратная лопата» с ковшом вместимостью 0,25 м3, группа грунтов: 2</v>
          </cell>
          <cell r="H72" t="str">
            <v>1000 м3</v>
          </cell>
          <cell r="I72">
            <v>8.4000000000000003E-4</v>
          </cell>
          <cell r="K72">
            <v>8.4000000000000003E-4</v>
          </cell>
          <cell r="V72">
            <v>3.78E-2</v>
          </cell>
          <cell r="X72">
            <v>20.89</v>
          </cell>
          <cell r="Y72">
            <v>10.45</v>
          </cell>
          <cell r="AT72">
            <v>92</v>
          </cell>
          <cell r="AU72">
            <v>46</v>
          </cell>
          <cell r="BZ72">
            <v>92</v>
          </cell>
          <cell r="CA72">
            <v>46</v>
          </cell>
        </row>
        <row r="73">
          <cell r="G73" t="str">
            <v>Засыпка вручную траншей, пазух котлованов и ям, группа грунтов: 1</v>
          </cell>
          <cell r="H73" t="str">
            <v>100 м3</v>
          </cell>
          <cell r="I73">
            <v>3.5999999999999999E-3</v>
          </cell>
          <cell r="K73">
            <v>3.5999999999999999E-3</v>
          </cell>
          <cell r="U73">
            <v>0.31859999999999999</v>
          </cell>
          <cell r="X73">
            <v>115.59</v>
          </cell>
          <cell r="Y73">
            <v>51.95</v>
          </cell>
          <cell r="AT73">
            <v>89</v>
          </cell>
          <cell r="AU73">
            <v>40</v>
          </cell>
          <cell r="BZ73">
            <v>89</v>
          </cell>
          <cell r="CA73">
            <v>40</v>
          </cell>
        </row>
        <row r="74">
          <cell r="G74" t="str">
            <v>Засыпка траншей и котлованов с перемещением грунта до 5 м бульдозерами мощностью: 59 кВт (80 л.с.), группа грунтов 1</v>
          </cell>
          <cell r="H74" t="str">
            <v>1000 м3</v>
          </cell>
          <cell r="I74">
            <v>4.8830000000000002E-3</v>
          </cell>
          <cell r="K74">
            <v>4.8830000000000002E-3</v>
          </cell>
          <cell r="V74">
            <v>3.3741500000000001E-2</v>
          </cell>
          <cell r="X74">
            <v>18.649999999999999</v>
          </cell>
          <cell r="Y74">
            <v>9.32</v>
          </cell>
          <cell r="AT74">
            <v>92</v>
          </cell>
          <cell r="AU74">
            <v>46</v>
          </cell>
          <cell r="BZ74">
            <v>92</v>
          </cell>
          <cell r="CA74">
            <v>46</v>
          </cell>
        </row>
        <row r="75">
          <cell r="G75" t="str">
            <v>Заземлитель вертикальный из угловой стали размером: 50х50х5 мм</v>
          </cell>
          <cell r="H75" t="str">
            <v>10 ШТ</v>
          </cell>
          <cell r="I75">
            <v>0.8</v>
          </cell>
          <cell r="K75">
            <v>0.8</v>
          </cell>
          <cell r="U75">
            <v>7.4160000000000004</v>
          </cell>
          <cell r="V75">
            <v>0.27200000000000002</v>
          </cell>
          <cell r="X75">
            <v>3837.7</v>
          </cell>
          <cell r="Y75">
            <v>2017.76</v>
          </cell>
          <cell r="AT75">
            <v>97</v>
          </cell>
          <cell r="AU75">
            <v>51</v>
          </cell>
          <cell r="BZ75">
            <v>97</v>
          </cell>
          <cell r="CA75">
            <v>51</v>
          </cell>
        </row>
        <row r="76">
          <cell r="F76" t="str">
            <v>421/пр_2020_п.75_пп.а</v>
          </cell>
          <cell r="G76" t="str">
            <v>Сметная стоимость вспомогательных ненормируемых материальных ресурсов, не учтенная в сметной норме, 2%</v>
          </cell>
          <cell r="H76" t="str">
            <v>%</v>
          </cell>
          <cell r="I76">
            <v>2</v>
          </cell>
          <cell r="P76">
            <v>75.8</v>
          </cell>
          <cell r="X76">
            <v>0</v>
          </cell>
          <cell r="Y76">
            <v>0</v>
          </cell>
          <cell r="AT76">
            <v>97</v>
          </cell>
          <cell r="AU76">
            <v>51</v>
          </cell>
        </row>
        <row r="81">
          <cell r="G81" t="str">
            <v>Заземлитель горизонтальный из стали: полосовой сечением 160 мм2</v>
          </cell>
          <cell r="H81" t="str">
            <v>100 м</v>
          </cell>
          <cell r="I81">
            <v>0.34</v>
          </cell>
          <cell r="K81">
            <v>0.34</v>
          </cell>
          <cell r="U81">
            <v>4.8959999999999999</v>
          </cell>
          <cell r="V81">
            <v>0.13600000000000001</v>
          </cell>
          <cell r="X81">
            <v>2507.7399999999998</v>
          </cell>
          <cell r="Y81">
            <v>1318.5</v>
          </cell>
          <cell r="AT81">
            <v>97</v>
          </cell>
          <cell r="AU81">
            <v>51</v>
          </cell>
          <cell r="BZ81">
            <v>97</v>
          </cell>
          <cell r="CA81">
            <v>51</v>
          </cell>
        </row>
        <row r="82">
          <cell r="F82" t="str">
            <v>421/пр_2020_п.75_пп.а</v>
          </cell>
          <cell r="G82" t="str">
            <v>Сметная стоимость вспомогательных ненормируемых материальных ресурсов, не учтенная в сметной норме, 2%</v>
          </cell>
          <cell r="H82" t="str">
            <v>%</v>
          </cell>
          <cell r="I82">
            <v>2</v>
          </cell>
          <cell r="P82">
            <v>50.04</v>
          </cell>
          <cell r="X82">
            <v>0</v>
          </cell>
          <cell r="Y82">
            <v>0</v>
          </cell>
          <cell r="AT82">
            <v>97</v>
          </cell>
          <cell r="AU82">
            <v>51</v>
          </cell>
        </row>
        <row r="106">
          <cell r="F106">
            <v>13.185</v>
          </cell>
        </row>
        <row r="107">
          <cell r="F107">
            <v>0.47954150000000001</v>
          </cell>
        </row>
        <row r="118">
          <cell r="F118" t="str">
            <v>РМРМВ03ВН-197  от 12.05.2025г.</v>
          </cell>
          <cell r="H118" t="str">
            <v>ШТ</v>
          </cell>
          <cell r="I118">
            <v>2</v>
          </cell>
          <cell r="K118">
            <v>2</v>
          </cell>
          <cell r="X118">
            <v>0</v>
          </cell>
          <cell r="Y118">
            <v>0</v>
          </cell>
          <cell r="AL118">
            <v>15448.289999999999</v>
          </cell>
          <cell r="AN118">
            <v>0</v>
          </cell>
          <cell r="AO118">
            <v>0</v>
          </cell>
          <cell r="AT118">
            <v>0</v>
          </cell>
          <cell r="AU118">
            <v>0</v>
          </cell>
          <cell r="HG118">
            <v>30896.58</v>
          </cell>
        </row>
        <row r="119">
          <cell r="F119" t="str">
            <v>РМРМВ03ВН-197  от 12.05.2025г.</v>
          </cell>
          <cell r="H119" t="str">
            <v>м</v>
          </cell>
          <cell r="I119">
            <v>15</v>
          </cell>
          <cell r="K119">
            <v>15</v>
          </cell>
          <cell r="X119">
            <v>0</v>
          </cell>
          <cell r="Y119">
            <v>0</v>
          </cell>
          <cell r="AL119">
            <v>106.38000000000001</v>
          </cell>
          <cell r="AN119">
            <v>0</v>
          </cell>
          <cell r="AO119">
            <v>0</v>
          </cell>
          <cell r="AT119">
            <v>0</v>
          </cell>
          <cell r="AU119">
            <v>0</v>
          </cell>
          <cell r="HG119">
            <v>1595.7</v>
          </cell>
        </row>
        <row r="120">
          <cell r="F120" t="str">
            <v>21.1.06.10-0359</v>
          </cell>
          <cell r="G120" t="str">
            <v>Кабель силовой с медными жилами ВВГнг(A)-LS 1х120мк-1000</v>
          </cell>
          <cell r="H120" t="str">
            <v>1000 м</v>
          </cell>
          <cell r="I120">
            <v>0.02</v>
          </cell>
          <cell r="K120">
            <v>0.02</v>
          </cell>
          <cell r="P120">
            <v>19852.11</v>
          </cell>
          <cell r="X120">
            <v>0</v>
          </cell>
          <cell r="Y120">
            <v>0</v>
          </cell>
          <cell r="AL120">
            <v>992605.56</v>
          </cell>
          <cell r="AN120">
            <v>0</v>
          </cell>
          <cell r="AO120">
            <v>0</v>
          </cell>
          <cell r="AT120">
            <v>0</v>
          </cell>
          <cell r="AU120">
            <v>0</v>
          </cell>
        </row>
        <row r="123">
          <cell r="F123" t="str">
            <v>20.2.10.04-0010</v>
          </cell>
          <cell r="G123" t="str">
            <v>Наконечники кабельные медные луженые под опрессовку 120-12-17-М УХЛ3</v>
          </cell>
          <cell r="H123" t="str">
            <v>100 ШТ</v>
          </cell>
          <cell r="I123">
            <v>0.22</v>
          </cell>
          <cell r="K123">
            <v>0.22</v>
          </cell>
          <cell r="P123">
            <v>3631.69</v>
          </cell>
          <cell r="X123">
            <v>0</v>
          </cell>
          <cell r="Y123">
            <v>0</v>
          </cell>
          <cell r="AL123">
            <v>13101.33</v>
          </cell>
          <cell r="AN123">
            <v>0</v>
          </cell>
          <cell r="AO123">
            <v>0</v>
          </cell>
          <cell r="AT123">
            <v>0</v>
          </cell>
          <cell r="AU123">
            <v>0</v>
          </cell>
          <cell r="BC123">
            <v>1.26</v>
          </cell>
        </row>
        <row r="124">
          <cell r="F124" t="str">
            <v>22.2.01.04-0002</v>
          </cell>
          <cell r="G124" t="str">
            <v>Изоляторы линейные штыревые фарфоровые ШФ 20-Г</v>
          </cell>
          <cell r="H124" t="str">
            <v>100 ШТ</v>
          </cell>
          <cell r="I124">
            <v>0.03</v>
          </cell>
          <cell r="K124">
            <v>0.03</v>
          </cell>
          <cell r="P124">
            <v>1868.02</v>
          </cell>
          <cell r="X124">
            <v>0</v>
          </cell>
          <cell r="Y124">
            <v>0</v>
          </cell>
          <cell r="AL124">
            <v>43543.49</v>
          </cell>
          <cell r="AN124">
            <v>0</v>
          </cell>
          <cell r="AO124">
            <v>0</v>
          </cell>
          <cell r="AT124">
            <v>0</v>
          </cell>
          <cell r="AU124">
            <v>0</v>
          </cell>
          <cell r="BC124">
            <v>1.43</v>
          </cell>
        </row>
        <row r="125">
          <cell r="F125" t="str">
            <v>20.1.02.23-1031</v>
          </cell>
          <cell r="G125" t="str">
    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    </cell>
          <cell r="H125" t="str">
            <v>ШТ</v>
          </cell>
          <cell r="I125">
            <v>6</v>
          </cell>
          <cell r="K125">
            <v>6</v>
          </cell>
          <cell r="P125">
            <v>964.38</v>
          </cell>
          <cell r="X125">
            <v>0</v>
          </cell>
          <cell r="Y125">
            <v>0</v>
          </cell>
          <cell r="AL125">
            <v>127.56</v>
          </cell>
          <cell r="AN125">
            <v>0</v>
          </cell>
          <cell r="AO125">
            <v>0</v>
          </cell>
          <cell r="AT125">
            <v>0</v>
          </cell>
          <cell r="AU125">
            <v>0</v>
          </cell>
          <cell r="BC125">
            <v>1.26</v>
          </cell>
        </row>
        <row r="126">
          <cell r="F126" t="str">
            <v>Прайс лист ООО Норма кабель от 16.10.25</v>
          </cell>
          <cell r="H126" t="str">
            <v>ШТ</v>
          </cell>
          <cell r="I126">
            <v>3</v>
          </cell>
          <cell r="K126">
            <v>3</v>
          </cell>
          <cell r="X126">
            <v>0</v>
          </cell>
          <cell r="Y126">
            <v>0</v>
          </cell>
          <cell r="AL126">
            <v>11.48</v>
          </cell>
          <cell r="AN126">
            <v>0</v>
          </cell>
          <cell r="AO126">
            <v>0</v>
          </cell>
          <cell r="AT126">
            <v>0</v>
          </cell>
          <cell r="AU126">
            <v>0</v>
          </cell>
          <cell r="HG126">
            <v>34.44</v>
          </cell>
        </row>
        <row r="127">
          <cell r="F127" t="str">
            <v>Прайс лист ООО Норма кабель от 16.10.25</v>
          </cell>
          <cell r="H127" t="str">
            <v>ШТ</v>
          </cell>
          <cell r="I127">
            <v>12</v>
          </cell>
          <cell r="K127">
            <v>12</v>
          </cell>
          <cell r="X127">
            <v>0</v>
          </cell>
          <cell r="Y127">
            <v>0</v>
          </cell>
          <cell r="AL127">
            <v>129.29</v>
          </cell>
          <cell r="AN127">
            <v>0</v>
          </cell>
          <cell r="AO127">
            <v>0</v>
          </cell>
          <cell r="AT127">
            <v>0</v>
          </cell>
          <cell r="AU127">
            <v>0</v>
          </cell>
          <cell r="HG127">
            <v>1551.48</v>
          </cell>
        </row>
        <row r="131">
          <cell r="F131" t="str">
            <v>Прайс лист ООО Норма кабель от 16.10.25</v>
          </cell>
          <cell r="H131" t="str">
            <v>ШТ</v>
          </cell>
          <cell r="I131">
            <v>3</v>
          </cell>
          <cell r="K131">
            <v>3</v>
          </cell>
          <cell r="X131">
            <v>0</v>
          </cell>
          <cell r="Y131">
            <v>0</v>
          </cell>
          <cell r="AL131">
            <v>2040</v>
          </cell>
          <cell r="AN131">
            <v>0</v>
          </cell>
          <cell r="AO131">
            <v>0</v>
          </cell>
          <cell r="AT131">
            <v>0</v>
          </cell>
          <cell r="AU131">
            <v>0</v>
          </cell>
          <cell r="HG131">
            <v>6120</v>
          </cell>
        </row>
        <row r="133">
          <cell r="F133" t="str">
            <v>08.3.08.02-0058</v>
          </cell>
          <cell r="G133" t="str">
            <v>Уголок стальной горячекатаный равнополочный, марки стали Ст3сп, Ст3пс, ширина полок 35-56 мм, толщина полки 3-5 мм</v>
          </cell>
          <cell r="H133" t="str">
            <v>т</v>
          </cell>
          <cell r="I133">
            <v>7.5399999999999995E-2</v>
          </cell>
          <cell r="K133">
            <v>7.5399999999999995E-2</v>
          </cell>
          <cell r="P133">
            <v>3754.61</v>
          </cell>
          <cell r="X133">
            <v>0</v>
          </cell>
          <cell r="Y133">
            <v>0</v>
          </cell>
          <cell r="AL133">
            <v>49795.86</v>
          </cell>
          <cell r="AN133">
            <v>0</v>
          </cell>
          <cell r="AO133">
            <v>0</v>
          </cell>
          <cell r="AT133">
            <v>0</v>
          </cell>
          <cell r="AU133">
            <v>0</v>
          </cell>
        </row>
        <row r="134">
          <cell r="F134" t="str">
            <v>08.3.07.01-0042</v>
          </cell>
          <cell r="G134" t="str">
            <v>Прокат стальной горячекатаный полосовой, марки стали Ст3сп, Ст3пс, размеры 40х4 мм</v>
          </cell>
          <cell r="H134" t="str">
            <v>т</v>
          </cell>
          <cell r="I134">
            <v>4.2703999999999999E-2</v>
          </cell>
          <cell r="K134">
            <v>4.2703999999999999E-2</v>
          </cell>
          <cell r="P134">
            <v>2408.84</v>
          </cell>
          <cell r="X134">
            <v>0</v>
          </cell>
          <cell r="Y134">
            <v>0</v>
          </cell>
          <cell r="AL134">
            <v>67961.14</v>
          </cell>
          <cell r="AN134">
            <v>0</v>
          </cell>
          <cell r="AO134">
            <v>0</v>
          </cell>
          <cell r="AT134">
            <v>0</v>
          </cell>
          <cell r="AU134">
            <v>0</v>
          </cell>
          <cell r="BC134">
            <v>0.83</v>
          </cell>
        </row>
        <row r="158">
          <cell r="F158">
            <v>0</v>
          </cell>
        </row>
        <row r="159">
          <cell r="F159">
            <v>0</v>
          </cell>
        </row>
        <row r="170">
          <cell r="F170" t="str">
            <v>ТЦ_62.00.00.00_0_7720873121_23.10.2025_02_1.1</v>
          </cell>
          <cell r="H170" t="str">
            <v>КОМП</v>
          </cell>
          <cell r="I170">
            <v>1</v>
          </cell>
          <cell r="K170">
            <v>1</v>
          </cell>
          <cell r="P170">
            <v>820858.5</v>
          </cell>
          <cell r="X170">
            <v>0</v>
          </cell>
          <cell r="Y170">
            <v>0</v>
          </cell>
          <cell r="AL170">
            <v>820858.5</v>
          </cell>
          <cell r="AN170">
            <v>0</v>
          </cell>
          <cell r="AO170">
            <v>0</v>
          </cell>
          <cell r="AT170">
            <v>0</v>
          </cell>
          <cell r="AU170">
            <v>0</v>
          </cell>
        </row>
        <row r="171">
          <cell r="F171" t="str">
            <v>Прайс лист ООО ЭЛТКОМ от 01.04.2025</v>
          </cell>
          <cell r="H171" t="str">
            <v>ШТ</v>
          </cell>
          <cell r="I171">
            <v>1</v>
          </cell>
          <cell r="K171">
            <v>1</v>
          </cell>
          <cell r="X171">
            <v>0</v>
          </cell>
          <cell r="Y171">
            <v>0</v>
          </cell>
          <cell r="AL171">
            <v>264655.2</v>
          </cell>
          <cell r="AN171">
            <v>0</v>
          </cell>
          <cell r="AO171">
            <v>0</v>
          </cell>
          <cell r="AT171">
            <v>0</v>
          </cell>
          <cell r="AU171">
            <v>0</v>
          </cell>
          <cell r="HH171">
            <v>264655.2</v>
          </cell>
        </row>
        <row r="195">
          <cell r="F195">
            <v>0</v>
          </cell>
        </row>
        <row r="196">
          <cell r="F196">
            <v>0</v>
          </cell>
        </row>
        <row r="212">
          <cell r="F212">
            <v>1085513.7</v>
          </cell>
        </row>
        <row r="220">
          <cell r="F220">
            <v>161860.56</v>
          </cell>
        </row>
        <row r="221">
          <cell r="F221">
            <v>46468.02</v>
          </cell>
        </row>
        <row r="222">
          <cell r="F222">
            <v>0</v>
          </cell>
        </row>
        <row r="225">
          <cell r="F225">
            <v>83.534999999999997</v>
          </cell>
        </row>
        <row r="226">
          <cell r="F226">
            <v>7.0295414999999997</v>
          </cell>
        </row>
      </sheetData>
      <sheetData sheetId="4" refreshError="1"/>
      <sheetData sheetId="5" refreshError="1">
        <row r="1">
          <cell r="AC1">
            <v>0</v>
          </cell>
          <cell r="AD1">
            <v>444.71</v>
          </cell>
          <cell r="AQ1">
            <v>1</v>
          </cell>
          <cell r="CX1">
            <v>0.88</v>
          </cell>
          <cell r="CZ1">
            <v>444.71</v>
          </cell>
          <cell r="DI1">
            <v>391.34</v>
          </cell>
        </row>
        <row r="3">
          <cell r="AG3">
            <v>702.18</v>
          </cell>
          <cell r="AT3">
            <v>0.24</v>
          </cell>
          <cell r="CX3">
            <v>0.48</v>
          </cell>
          <cell r="CZ3">
            <v>1488.78</v>
          </cell>
          <cell r="DG3">
            <v>714.61</v>
          </cell>
          <cell r="DH3">
            <v>337.05</v>
          </cell>
          <cell r="DO3">
            <v>1</v>
          </cell>
        </row>
        <row r="4">
          <cell r="CX4">
            <v>0.48</v>
          </cell>
          <cell r="CZ4">
            <v>14.64</v>
          </cell>
          <cell r="DG4">
            <v>7.03</v>
          </cell>
        </row>
        <row r="5">
          <cell r="AC5">
            <v>522.73</v>
          </cell>
          <cell r="AD5">
            <v>0</v>
          </cell>
          <cell r="AG5">
            <v>522.73</v>
          </cell>
          <cell r="AJ5">
            <v>1.1399999999999999</v>
          </cell>
          <cell r="AQ5">
            <v>1</v>
          </cell>
          <cell r="AT5">
            <v>0.24</v>
          </cell>
          <cell r="CX5">
            <v>0.48</v>
          </cell>
          <cell r="CZ5">
            <v>487.94</v>
          </cell>
          <cell r="DG5">
            <v>267</v>
          </cell>
          <cell r="DH5">
            <v>250.91</v>
          </cell>
          <cell r="DO5">
            <v>1</v>
          </cell>
        </row>
        <row r="6">
          <cell r="AC6">
            <v>0</v>
          </cell>
          <cell r="AD6">
            <v>481.77</v>
          </cell>
          <cell r="AQ6">
            <v>1</v>
          </cell>
          <cell r="CX6">
            <v>4.03</v>
          </cell>
          <cell r="CZ6">
            <v>481.77</v>
          </cell>
          <cell r="DI6">
            <v>1941.53</v>
          </cell>
        </row>
        <row r="8">
          <cell r="AG8">
            <v>600.75</v>
          </cell>
          <cell r="AJ8">
            <v>1.19</v>
          </cell>
          <cell r="AT8">
            <v>1.74</v>
          </cell>
          <cell r="CX8">
            <v>1.74</v>
          </cell>
          <cell r="CZ8">
            <v>2088.77</v>
          </cell>
          <cell r="DG8">
            <v>4325.01</v>
          </cell>
          <cell r="DH8">
            <v>1045.31</v>
          </cell>
          <cell r="DO8">
            <v>1</v>
          </cell>
        </row>
        <row r="9">
          <cell r="AI9">
            <v>1.69</v>
          </cell>
          <cell r="CX9">
            <v>0.1</v>
          </cell>
          <cell r="CZ9">
            <v>238.29</v>
          </cell>
          <cell r="DF9">
            <v>40.270000000000003</v>
          </cell>
        </row>
        <row r="10">
          <cell r="AI10">
            <v>1.69</v>
          </cell>
          <cell r="CX10">
            <v>0.05</v>
          </cell>
          <cell r="CZ10">
            <v>58.53</v>
          </cell>
          <cell r="DF10">
            <v>4.95</v>
          </cell>
        </row>
        <row r="11">
          <cell r="AI11">
            <v>1.48</v>
          </cell>
          <cell r="CX11">
            <v>0.05</v>
          </cell>
          <cell r="CZ11">
            <v>56.11</v>
          </cell>
          <cell r="DF11">
            <v>4.1500000000000004</v>
          </cell>
        </row>
        <row r="14">
          <cell r="AI14">
            <v>1.29</v>
          </cell>
          <cell r="CX14">
            <v>3.0000000000000001E-5</v>
          </cell>
          <cell r="CZ14">
            <v>80020.98</v>
          </cell>
          <cell r="DF14">
            <v>3.1</v>
          </cell>
        </row>
        <row r="15">
          <cell r="AC15">
            <v>0</v>
          </cell>
          <cell r="AD15">
            <v>0</v>
          </cell>
          <cell r="AI15">
            <v>1.36</v>
          </cell>
          <cell r="AQ15">
            <v>1</v>
          </cell>
          <cell r="CX15">
            <v>0.12</v>
          </cell>
          <cell r="CZ15">
            <v>60.6</v>
          </cell>
          <cell r="DF15">
            <v>9.89</v>
          </cell>
        </row>
        <row r="16">
          <cell r="AC16">
            <v>0</v>
          </cell>
          <cell r="AD16">
            <v>516.88</v>
          </cell>
          <cell r="AQ16">
            <v>1</v>
          </cell>
          <cell r="CX16">
            <v>65.44</v>
          </cell>
          <cell r="CZ16">
            <v>516.88</v>
          </cell>
          <cell r="DI16">
            <v>33824.629999999997</v>
          </cell>
        </row>
        <row r="18">
          <cell r="AG18">
            <v>702.18</v>
          </cell>
          <cell r="AT18">
            <v>1.71</v>
          </cell>
          <cell r="CX18">
            <v>1.71</v>
          </cell>
          <cell r="CZ18">
            <v>1488.78</v>
          </cell>
          <cell r="DG18">
            <v>2545.81</v>
          </cell>
          <cell r="DH18">
            <v>1200.73</v>
          </cell>
          <cell r="DO18">
            <v>1</v>
          </cell>
        </row>
        <row r="19">
          <cell r="AG19">
            <v>522.73</v>
          </cell>
          <cell r="AJ19">
            <v>1.45</v>
          </cell>
          <cell r="AT19">
            <v>2.14</v>
          </cell>
          <cell r="CX19">
            <v>2.14</v>
          </cell>
          <cell r="CZ19">
            <v>346.73</v>
          </cell>
          <cell r="DG19">
            <v>1075.9100000000001</v>
          </cell>
          <cell r="DH19">
            <v>1118.6400000000001</v>
          </cell>
          <cell r="DO19">
            <v>1</v>
          </cell>
        </row>
        <row r="20">
          <cell r="AC20">
            <v>0</v>
          </cell>
          <cell r="AD20">
            <v>0</v>
          </cell>
          <cell r="AQ20">
            <v>0</v>
          </cell>
        </row>
        <row r="21">
          <cell r="AC21">
            <v>0</v>
          </cell>
          <cell r="AD21">
            <v>425.21</v>
          </cell>
          <cell r="AQ21">
            <v>1</v>
          </cell>
          <cell r="CX21">
            <v>0.5544</v>
          </cell>
          <cell r="CZ21">
            <v>425.21</v>
          </cell>
          <cell r="DI21">
            <v>235.74</v>
          </cell>
        </row>
        <row r="22">
          <cell r="AC22">
            <v>0</v>
          </cell>
          <cell r="AD22">
            <v>0</v>
          </cell>
          <cell r="AQ22">
            <v>1</v>
          </cell>
        </row>
        <row r="23">
          <cell r="AC23">
            <v>600.75</v>
          </cell>
          <cell r="AD23">
            <v>0</v>
          </cell>
          <cell r="AG23">
            <v>600.75</v>
          </cell>
          <cell r="AJ23">
            <v>1.1499999999999999</v>
          </cell>
          <cell r="AQ23">
            <v>1</v>
          </cell>
          <cell r="AT23">
            <v>45</v>
          </cell>
          <cell r="CX23">
            <v>3.78E-2</v>
          </cell>
          <cell r="CZ23">
            <v>800.37</v>
          </cell>
          <cell r="DG23">
            <v>34.79</v>
          </cell>
          <cell r="DH23">
            <v>22.71</v>
          </cell>
          <cell r="DO23">
            <v>1</v>
          </cell>
        </row>
        <row r="24">
          <cell r="AC24">
            <v>0</v>
          </cell>
          <cell r="AD24">
            <v>407.65</v>
          </cell>
          <cell r="AQ24">
            <v>1</v>
          </cell>
          <cell r="CX24">
            <v>0.31859999999999999</v>
          </cell>
          <cell r="CZ24">
            <v>407.65</v>
          </cell>
          <cell r="DI24">
            <v>129.88</v>
          </cell>
        </row>
        <row r="25">
          <cell r="AC25">
            <v>0</v>
          </cell>
          <cell r="AD25">
            <v>0</v>
          </cell>
          <cell r="AQ25">
            <v>1</v>
          </cell>
        </row>
        <row r="26">
          <cell r="AC26">
            <v>600.75</v>
          </cell>
          <cell r="AD26">
            <v>0</v>
          </cell>
          <cell r="AG26">
            <v>600.75</v>
          </cell>
          <cell r="AJ26">
            <v>1.33</v>
          </cell>
          <cell r="AQ26">
            <v>1</v>
          </cell>
          <cell r="AT26">
            <v>6.91</v>
          </cell>
          <cell r="CX26">
            <v>3.3741500000000001E-2</v>
          </cell>
          <cell r="CZ26">
            <v>828.16</v>
          </cell>
          <cell r="DG26">
            <v>37.159999999999997</v>
          </cell>
          <cell r="DH26">
            <v>20.27</v>
          </cell>
          <cell r="DO26">
            <v>1</v>
          </cell>
        </row>
        <row r="27">
          <cell r="AC27">
            <v>0</v>
          </cell>
          <cell r="AD27">
            <v>511.03</v>
          </cell>
          <cell r="AQ27">
            <v>1</v>
          </cell>
          <cell r="CX27">
            <v>7.4160000000000004</v>
          </cell>
          <cell r="CZ27">
            <v>511.03</v>
          </cell>
          <cell r="DI27">
            <v>3789.8</v>
          </cell>
        </row>
        <row r="29">
          <cell r="AG29">
            <v>702.18</v>
          </cell>
          <cell r="AT29">
            <v>0.17</v>
          </cell>
          <cell r="CX29">
            <v>0.13600000000000001</v>
          </cell>
          <cell r="CZ29">
            <v>1488.78</v>
          </cell>
          <cell r="DG29">
            <v>202.47</v>
          </cell>
          <cell r="DH29">
            <v>95.5</v>
          </cell>
          <cell r="DO29">
            <v>1</v>
          </cell>
        </row>
        <row r="30">
          <cell r="AG30">
            <v>522.73</v>
          </cell>
          <cell r="AT30">
            <v>0.17</v>
          </cell>
          <cell r="CX30">
            <v>0.13600000000000001</v>
          </cell>
          <cell r="CZ30">
            <v>572.77</v>
          </cell>
          <cell r="DG30">
            <v>77.900000000000006</v>
          </cell>
          <cell r="DH30">
            <v>71.09</v>
          </cell>
          <cell r="DO30">
            <v>1</v>
          </cell>
        </row>
        <row r="31">
          <cell r="CX31">
            <v>1.208</v>
          </cell>
          <cell r="CZ31">
            <v>28.51</v>
          </cell>
          <cell r="DG31">
            <v>34.44</v>
          </cell>
        </row>
        <row r="32">
          <cell r="AI32">
            <v>0.91</v>
          </cell>
          <cell r="CX32">
            <v>0.52</v>
          </cell>
          <cell r="CZ32">
            <v>155.63</v>
          </cell>
          <cell r="DF32">
            <v>73.64</v>
          </cell>
        </row>
        <row r="33">
          <cell r="AI33">
            <v>1.23</v>
          </cell>
          <cell r="CX33">
            <v>1.6</v>
          </cell>
          <cell r="CZ33">
            <v>911.56</v>
          </cell>
          <cell r="DF33">
            <v>1793.95</v>
          </cell>
        </row>
        <row r="34">
          <cell r="AC34">
            <v>0</v>
          </cell>
          <cell r="AD34">
            <v>0</v>
          </cell>
          <cell r="AQ34">
            <v>0</v>
          </cell>
          <cell r="AT34">
            <v>2</v>
          </cell>
        </row>
        <row r="45">
          <cell r="AC45">
            <v>0</v>
          </cell>
          <cell r="AD45">
            <v>511.03</v>
          </cell>
          <cell r="AQ45">
            <v>1</v>
          </cell>
          <cell r="CX45">
            <v>4.8959999999999999</v>
          </cell>
          <cell r="CZ45">
            <v>511.03</v>
          </cell>
          <cell r="DI45">
            <v>2502</v>
          </cell>
        </row>
        <row r="47">
          <cell r="AG47">
            <v>702.18</v>
          </cell>
          <cell r="AT47">
            <v>0.2</v>
          </cell>
          <cell r="CX47">
            <v>6.8000000000000005E-2</v>
          </cell>
          <cell r="CZ47">
            <v>1488.78</v>
          </cell>
          <cell r="DG47">
            <v>101.24</v>
          </cell>
          <cell r="DH47">
            <v>47.75</v>
          </cell>
          <cell r="DO47">
            <v>1</v>
          </cell>
        </row>
        <row r="48">
          <cell r="AG48">
            <v>522.73</v>
          </cell>
          <cell r="AT48">
            <v>0.2</v>
          </cell>
          <cell r="CX48">
            <v>6.8000000000000005E-2</v>
          </cell>
          <cell r="CZ48">
            <v>572.77</v>
          </cell>
          <cell r="DG48">
            <v>38.950000000000003</v>
          </cell>
          <cell r="DH48">
            <v>35.549999999999997</v>
          </cell>
          <cell r="DO48">
            <v>1</v>
          </cell>
        </row>
        <row r="49">
          <cell r="CX49">
            <v>0.91800000000000004</v>
          </cell>
          <cell r="CZ49">
            <v>28.51</v>
          </cell>
          <cell r="DG49">
            <v>26.17</v>
          </cell>
        </row>
        <row r="50">
          <cell r="AI50">
            <v>0.91</v>
          </cell>
          <cell r="CX50">
            <v>0.30599999999999999</v>
          </cell>
          <cell r="CZ50">
            <v>155.63</v>
          </cell>
          <cell r="DF50">
            <v>43.34</v>
          </cell>
        </row>
        <row r="51">
          <cell r="AI51">
            <v>1.23</v>
          </cell>
          <cell r="CX51">
            <v>1.258</v>
          </cell>
          <cell r="CZ51">
            <v>911.56</v>
          </cell>
          <cell r="DF51">
            <v>1410.49</v>
          </cell>
        </row>
        <row r="52">
          <cell r="AC52">
            <v>0</v>
          </cell>
          <cell r="AD52">
            <v>0</v>
          </cell>
          <cell r="AQ52">
            <v>0</v>
          </cell>
          <cell r="AT52">
            <v>2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ФСНБ 421+557прРИМ"/>
      <sheetName val="Конъюнктурный анализ 421_п"/>
      <sheetName val="Конъюнктурный анализ 421_п_1"/>
      <sheetName val="Source"/>
      <sheetName val="SourceObSm"/>
      <sheetName val="SmtRes"/>
      <sheetName val="EtalonRes"/>
      <sheetName val="SrcPoprs"/>
      <sheetName val="SrcKA"/>
    </sheetNames>
    <sheetDataSet>
      <sheetData sheetId="0" refreshError="1"/>
      <sheetData sheetId="1" refreshError="1"/>
      <sheetData sheetId="2" refreshError="1"/>
      <sheetData sheetId="3" refreshError="1">
        <row r="1">
          <cell r="B1" t="str">
            <v>Smeta.RU  (495) 974-1589</v>
          </cell>
        </row>
        <row r="12"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  <cell r="CQ12" t="str">
    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    </cell>
          <cell r="CV12" t="str">
    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    </cell>
          <cell r="CZ12" t="str">
            <v/>
          </cell>
          <cell r="DA12" t="str">
            <v/>
          </cell>
        </row>
        <row r="28">
          <cell r="G28" t="str">
            <v>Развозка конструкций и материалов опор ВЛ 0,38-10 кВ по трассе: одностоечных железобетонных опор</v>
          </cell>
          <cell r="H28" t="str">
            <v>ШТ</v>
          </cell>
          <cell r="I28">
            <v>2</v>
          </cell>
          <cell r="K28">
            <v>2</v>
          </cell>
          <cell r="U28">
            <v>0.88</v>
          </cell>
          <cell r="V28">
            <v>0.96</v>
          </cell>
          <cell r="X28">
            <v>1008.68</v>
          </cell>
          <cell r="Y28">
            <v>587.58000000000004</v>
          </cell>
          <cell r="AT28">
            <v>103</v>
          </cell>
          <cell r="AU28">
            <v>60</v>
          </cell>
          <cell r="BZ28">
            <v>103</v>
          </cell>
          <cell r="CA28">
            <v>60</v>
          </cell>
        </row>
        <row r="29">
          <cell r="G29" t="str">
            <v>Развозка конструкций и материалов опор ВЛ 0,38-10 кВ по трассе: материалов оснастки сложных опор</v>
          </cell>
          <cell r="H29" t="str">
            <v>ШТ</v>
          </cell>
          <cell r="I29">
            <v>1</v>
          </cell>
          <cell r="K29">
            <v>1</v>
          </cell>
          <cell r="U29">
            <v>0.3</v>
          </cell>
          <cell r="V29">
            <v>0.16</v>
          </cell>
          <cell r="X29">
            <v>223.56</v>
          </cell>
          <cell r="Y29">
            <v>130.22999999999999</v>
          </cell>
          <cell r="AT29">
            <v>103</v>
          </cell>
          <cell r="AU29">
            <v>60</v>
          </cell>
          <cell r="BZ29">
            <v>103</v>
          </cell>
          <cell r="CA29">
            <v>60</v>
          </cell>
        </row>
        <row r="30">
          <cell r="G30" t="str">
            <v>Установка железобетонных опор ВЛ 0,38; 6-10 кВ с траверсами без приставок: одностоечных с одним подкосом</v>
          </cell>
          <cell r="H30" t="str">
            <v>ШТ</v>
          </cell>
          <cell r="I30">
            <v>1</v>
          </cell>
          <cell r="K30">
            <v>1</v>
          </cell>
          <cell r="U30">
            <v>5.98</v>
          </cell>
          <cell r="V30">
            <v>2</v>
          </cell>
          <cell r="X30">
            <v>4172.8100000000004</v>
          </cell>
          <cell r="Y30">
            <v>2430.7600000000002</v>
          </cell>
          <cell r="AT30">
            <v>103</v>
          </cell>
          <cell r="AU30">
            <v>60</v>
          </cell>
          <cell r="BZ30">
            <v>103</v>
          </cell>
          <cell r="CA30">
            <v>60</v>
          </cell>
        </row>
        <row r="41">
          <cell r="F41" t="str">
            <v>20.2.02.04-0006</v>
          </cell>
          <cell r="G41" t="str">
            <v>Колпачки полиэтиленовые К-6</v>
          </cell>
          <cell r="H41" t="str">
            <v>100 ШТ</v>
          </cell>
          <cell r="I41">
            <v>0.06</v>
          </cell>
          <cell r="P41">
            <v>77.38</v>
          </cell>
          <cell r="X41">
            <v>0</v>
          </cell>
          <cell r="Y41">
            <v>0</v>
          </cell>
          <cell r="AL41">
            <v>1031.73</v>
          </cell>
          <cell r="AM41">
            <v>0</v>
          </cell>
          <cell r="AN41">
            <v>0</v>
          </cell>
          <cell r="AO41">
            <v>0</v>
          </cell>
          <cell r="AT41">
            <v>103</v>
          </cell>
          <cell r="AU41">
            <v>60</v>
          </cell>
          <cell r="BC41">
            <v>1.25</v>
          </cell>
        </row>
        <row r="42">
          <cell r="F42" t="str">
            <v>20.2.02.04-0006</v>
          </cell>
          <cell r="H42" t="str">
            <v>100 ШТ</v>
          </cell>
          <cell r="I42">
            <v>-0.06</v>
          </cell>
          <cell r="P42">
            <v>-77.38</v>
          </cell>
          <cell r="X42">
            <v>0</v>
          </cell>
          <cell r="Y42">
            <v>0</v>
          </cell>
          <cell r="AL42">
            <v>1031.73</v>
          </cell>
          <cell r="AM42">
            <v>0</v>
          </cell>
          <cell r="AN42">
            <v>0</v>
          </cell>
          <cell r="AO42">
            <v>0</v>
          </cell>
          <cell r="AT42">
            <v>103</v>
          </cell>
          <cell r="AU42">
            <v>60</v>
          </cell>
          <cell r="BC42">
            <v>1.25</v>
          </cell>
        </row>
        <row r="49">
          <cell r="G49" t="str">
            <v>Простая окраска масляными составами по штукатурке и сборным конструкциям: стен, подготовленных под окраску прим.</v>
          </cell>
          <cell r="H49" t="str">
            <v>100 м2</v>
          </cell>
          <cell r="I49">
            <v>2.0500000000000001E-2</v>
          </cell>
          <cell r="K49">
            <v>2.0500000000000001E-2</v>
          </cell>
          <cell r="U49">
            <v>0.39360000000000001</v>
          </cell>
          <cell r="V49">
            <v>1.2300000000000002E-3</v>
          </cell>
          <cell r="X49">
            <v>187.96</v>
          </cell>
          <cell r="Y49">
            <v>92.1</v>
          </cell>
          <cell r="AT49">
            <v>100</v>
          </cell>
          <cell r="AU49">
            <v>49</v>
          </cell>
          <cell r="BZ49">
            <v>100</v>
          </cell>
          <cell r="CA49">
            <v>49</v>
          </cell>
        </row>
        <row r="52">
          <cell r="F52" t="str">
            <v>14.4.04.08-0001</v>
          </cell>
          <cell r="G52" t="str">
            <v>Эмаль ПФ-115</v>
          </cell>
          <cell r="H52" t="str">
            <v>т</v>
          </cell>
          <cell r="I52">
            <v>3.8999999999999999E-4</v>
          </cell>
          <cell r="K52">
            <v>3.8999999999999999E-4</v>
          </cell>
          <cell r="P52">
            <v>40.1</v>
          </cell>
          <cell r="X52">
            <v>0</v>
          </cell>
          <cell r="Y52">
            <v>0</v>
          </cell>
          <cell r="AL52">
            <v>80322.25</v>
          </cell>
          <cell r="AN52">
            <v>0</v>
          </cell>
          <cell r="AO52">
            <v>0</v>
          </cell>
          <cell r="AT52">
            <v>0</v>
          </cell>
          <cell r="AU52">
            <v>0</v>
          </cell>
          <cell r="BC52">
            <v>1.28</v>
          </cell>
        </row>
        <row r="53">
          <cell r="G53" t="str">
            <v>Подвеска изолированных проводов ВЛ 0,38 кВ с помощью механизмов, с несколькими жилами при 30 опорах на км</v>
          </cell>
          <cell r="H53" t="str">
            <v>км</v>
          </cell>
          <cell r="I53">
            <v>5.0000000000000001E-3</v>
          </cell>
          <cell r="K53">
            <v>5.0000000000000001E-3</v>
          </cell>
          <cell r="U53">
            <v>0.17449999999999999</v>
          </cell>
          <cell r="V53">
            <v>3.6749999999999998E-2</v>
          </cell>
          <cell r="X53">
            <v>109.53</v>
          </cell>
          <cell r="Y53">
            <v>63.8</v>
          </cell>
          <cell r="AT53">
            <v>103</v>
          </cell>
          <cell r="AU53">
            <v>60</v>
          </cell>
          <cell r="BZ53">
            <v>103</v>
          </cell>
          <cell r="CA53">
            <v>60</v>
          </cell>
        </row>
        <row r="56">
          <cell r="G56" t="str">
            <v>Устройство ответвлений от ВЛ 0,38 кВ к зданиям: с помощью механизмов при количестве проводов в ответвлении 1//прим. ввод провода в Тп-5м</v>
          </cell>
          <cell r="H56" t="str">
            <v>ответвление</v>
          </cell>
          <cell r="I56">
            <v>1</v>
          </cell>
          <cell r="K56">
            <v>1</v>
          </cell>
          <cell r="U56">
            <v>1.27</v>
          </cell>
          <cell r="V56">
            <v>0.13</v>
          </cell>
          <cell r="X56">
            <v>715.51</v>
          </cell>
          <cell r="Y56">
            <v>416.8</v>
          </cell>
          <cell r="AT56">
            <v>103</v>
          </cell>
          <cell r="AU56">
            <v>60</v>
          </cell>
          <cell r="BZ56">
            <v>103</v>
          </cell>
          <cell r="CA56">
            <v>60</v>
          </cell>
        </row>
        <row r="86">
          <cell r="F86">
            <v>8.9981000000000009</v>
          </cell>
        </row>
        <row r="87">
          <cell r="F87">
            <v>3.2879800000000001</v>
          </cell>
        </row>
        <row r="98">
          <cell r="G98" t="str">
            <v>Разработка грунта вручную в траншеях глубиной до 2 м без креплений с откосами, группа грунтов: 2</v>
          </cell>
          <cell r="H98" t="str">
            <v>100 м3</v>
          </cell>
          <cell r="I98">
            <v>1.75E-3</v>
          </cell>
          <cell r="K98">
            <v>1.75E-3</v>
          </cell>
          <cell r="U98">
            <v>0.26950000000000002</v>
          </cell>
          <cell r="X98">
            <v>101.99</v>
          </cell>
          <cell r="Y98">
            <v>45.84</v>
          </cell>
          <cell r="AT98">
            <v>89</v>
          </cell>
          <cell r="AU98">
            <v>40</v>
          </cell>
          <cell r="BZ98">
            <v>89</v>
          </cell>
          <cell r="CA98">
            <v>40</v>
          </cell>
        </row>
        <row r="99">
          <cell r="G99" t="str">
            <v>Засыпка вручную траншей, пазух котлованов и ям, группа грунтов: 1</v>
          </cell>
          <cell r="H99" t="str">
            <v>100 м3</v>
          </cell>
          <cell r="I99">
            <v>1.75E-3</v>
          </cell>
          <cell r="K99">
            <v>1.75E-3</v>
          </cell>
          <cell r="U99">
            <v>0.15487500000000001</v>
          </cell>
          <cell r="X99">
            <v>56.19</v>
          </cell>
          <cell r="Y99">
            <v>25.25</v>
          </cell>
          <cell r="AT99">
            <v>89</v>
          </cell>
          <cell r="AU99">
            <v>40</v>
          </cell>
          <cell r="BZ99">
            <v>89</v>
          </cell>
          <cell r="CA99">
            <v>40</v>
          </cell>
        </row>
        <row r="100">
          <cell r="G100" t="str">
            <v>Заземлитель вертикальный из угловой стали размером: 50х50х5 мм</v>
          </cell>
          <cell r="H100" t="str">
            <v>10 ШТ</v>
          </cell>
          <cell r="I100">
            <v>0.1</v>
          </cell>
          <cell r="K100">
            <v>0.1</v>
          </cell>
          <cell r="U100">
            <v>0.92700000000000005</v>
          </cell>
          <cell r="V100">
            <v>3.4000000000000002E-2</v>
          </cell>
          <cell r="X100">
            <v>479.71</v>
          </cell>
          <cell r="Y100">
            <v>252.22</v>
          </cell>
          <cell r="AT100">
            <v>97</v>
          </cell>
          <cell r="AU100">
            <v>51</v>
          </cell>
          <cell r="BZ100">
            <v>97</v>
          </cell>
          <cell r="CA100">
            <v>51</v>
          </cell>
        </row>
        <row r="101">
          <cell r="F101" t="str">
            <v>421/пр_2020_п.75_пп.а</v>
          </cell>
          <cell r="G101" t="str">
            <v>Сметная стоимость вспомогательных ненормируемых материальных ресурсов, не учтенная в сметной норме, 2%</v>
          </cell>
          <cell r="H101" t="str">
            <v>%</v>
          </cell>
          <cell r="I101">
            <v>2</v>
          </cell>
          <cell r="P101">
            <v>9.4700000000000006</v>
          </cell>
          <cell r="X101">
            <v>0</v>
          </cell>
          <cell r="Y101">
            <v>0</v>
          </cell>
          <cell r="AT101">
            <v>97</v>
          </cell>
          <cell r="AU101">
            <v>51</v>
          </cell>
        </row>
        <row r="104">
          <cell r="G104" t="str">
            <v>Проводник заземляющий открыто по строительным основаниям: из круглой стали диаметром 12 мм</v>
          </cell>
          <cell r="H104" t="str">
            <v>100 м</v>
          </cell>
          <cell r="I104">
            <v>8.5000000000000006E-2</v>
          </cell>
          <cell r="K104">
            <v>8.5000000000000006E-2</v>
          </cell>
          <cell r="U104">
            <v>1.5725</v>
          </cell>
          <cell r="V104">
            <v>2.8899999999999999E-2</v>
          </cell>
          <cell r="X104">
            <v>796.65</v>
          </cell>
          <cell r="Y104">
            <v>418.86</v>
          </cell>
          <cell r="AT104">
            <v>97</v>
          </cell>
          <cell r="AU104">
            <v>51</v>
          </cell>
          <cell r="BZ104">
            <v>97</v>
          </cell>
          <cell r="CA104">
            <v>51</v>
          </cell>
        </row>
        <row r="105">
          <cell r="F105" t="str">
            <v>421/пр_2020_п.75_пп.а</v>
          </cell>
          <cell r="G105" t="str">
            <v>Сметная стоимость вспомогательных ненормируемых материальных ресурсов, не учтенная в сметной норме, 2%</v>
          </cell>
          <cell r="H105" t="str">
            <v>%</v>
          </cell>
          <cell r="I105">
            <v>2</v>
          </cell>
          <cell r="P105">
            <v>16.07</v>
          </cell>
          <cell r="X105">
            <v>0</v>
          </cell>
          <cell r="Y105">
            <v>0</v>
          </cell>
          <cell r="AT105">
            <v>97</v>
          </cell>
          <cell r="AU105">
            <v>51</v>
          </cell>
        </row>
        <row r="129">
          <cell r="F129">
            <v>2.9238749999999998</v>
          </cell>
        </row>
        <row r="130">
          <cell r="F130">
            <v>6.2899999999999998E-2</v>
          </cell>
        </row>
        <row r="141">
          <cell r="F141" t="str">
            <v>РМРМВ03ВН-197  от 12.05.2025г.</v>
          </cell>
          <cell r="H141" t="str">
            <v>ШТ</v>
          </cell>
          <cell r="I141">
            <v>2</v>
          </cell>
          <cell r="K141">
            <v>2</v>
          </cell>
          <cell r="X141">
            <v>0</v>
          </cell>
          <cell r="Y141">
            <v>0</v>
          </cell>
          <cell r="AL141">
            <v>12226.5</v>
          </cell>
          <cell r="AN141">
            <v>0</v>
          </cell>
          <cell r="AO141">
            <v>0</v>
          </cell>
          <cell r="AT141">
            <v>0</v>
          </cell>
          <cell r="AU141">
            <v>0</v>
          </cell>
          <cell r="HG141">
            <v>24453</v>
          </cell>
        </row>
        <row r="142">
          <cell r="F142" t="str">
            <v>РМРМВ03ВН-197  от 12.05.2025г.</v>
          </cell>
          <cell r="G142" t="str">
            <v>Провод СИП2 3х95+1х95</v>
          </cell>
          <cell r="H142" t="str">
            <v>м</v>
          </cell>
          <cell r="I142">
            <v>10.45</v>
          </cell>
          <cell r="K142">
            <v>10.45</v>
          </cell>
          <cell r="P142">
            <v>4334.66</v>
          </cell>
          <cell r="X142">
            <v>0</v>
          </cell>
          <cell r="Y142">
            <v>0</v>
          </cell>
          <cell r="AL142">
            <v>414.8</v>
          </cell>
          <cell r="AN142">
            <v>0</v>
          </cell>
          <cell r="AO142">
            <v>0</v>
          </cell>
          <cell r="AT142">
            <v>0</v>
          </cell>
          <cell r="AU142">
            <v>0</v>
          </cell>
        </row>
        <row r="143">
          <cell r="F143" t="str">
            <v>Прайс лист ООО Норма кабель от 16.10.2025</v>
          </cell>
          <cell r="H143" t="str">
            <v>м</v>
          </cell>
          <cell r="I143">
            <v>1</v>
          </cell>
          <cell r="K143">
            <v>1</v>
          </cell>
          <cell r="X143">
            <v>0</v>
          </cell>
          <cell r="Y143">
            <v>0</v>
          </cell>
          <cell r="AL143">
            <v>149.69000000000003</v>
          </cell>
          <cell r="AN143">
            <v>0</v>
          </cell>
          <cell r="AO143">
            <v>0</v>
          </cell>
          <cell r="AT143">
            <v>0</v>
          </cell>
          <cell r="AU143">
            <v>0</v>
          </cell>
          <cell r="HG143">
            <v>149.69</v>
          </cell>
        </row>
        <row r="144">
          <cell r="F144" t="str">
            <v>Прайс лист ООО Норма кабель от 16.10.2025</v>
          </cell>
          <cell r="H144" t="str">
            <v>ШТ</v>
          </cell>
          <cell r="I144">
            <v>1</v>
          </cell>
          <cell r="K144">
            <v>1</v>
          </cell>
          <cell r="X144">
            <v>0</v>
          </cell>
          <cell r="Y144">
            <v>0</v>
          </cell>
          <cell r="AL144">
            <v>1597.14</v>
          </cell>
          <cell r="AN144">
            <v>0</v>
          </cell>
          <cell r="AO144">
            <v>0</v>
          </cell>
          <cell r="AT144">
            <v>0</v>
          </cell>
          <cell r="AU144">
            <v>0</v>
          </cell>
          <cell r="HG144">
            <v>1597.14</v>
          </cell>
        </row>
        <row r="145">
          <cell r="F145" t="str">
            <v>25.2.02.11-0021</v>
          </cell>
          <cell r="G145" t="str">
            <v>Лента крепления из нержавеющей стали в пластмассовой коробке с кабельной бухтой, ширина 20 мм, толщина 0,7 мм, длина 50 м</v>
          </cell>
          <cell r="H145" t="str">
            <v>ШТ</v>
          </cell>
          <cell r="I145">
            <v>0.1</v>
          </cell>
          <cell r="K145">
            <v>0.1</v>
          </cell>
          <cell r="P145">
            <v>402.89</v>
          </cell>
          <cell r="X145">
            <v>0</v>
          </cell>
          <cell r="Y145">
            <v>0</v>
          </cell>
          <cell r="AL145">
            <v>2940.8</v>
          </cell>
          <cell r="AN145">
            <v>0</v>
          </cell>
          <cell r="AO145">
            <v>0</v>
          </cell>
          <cell r="AT145">
            <v>0</v>
          </cell>
          <cell r="AU145">
            <v>0</v>
          </cell>
          <cell r="BC145">
            <v>1.37</v>
          </cell>
        </row>
        <row r="147">
          <cell r="F147" t="str">
            <v>Прайс лист ООО Норма кабель от 16.10.2025</v>
          </cell>
          <cell r="H147" t="str">
            <v>ШТ</v>
          </cell>
          <cell r="I147">
            <v>5</v>
          </cell>
          <cell r="K147">
            <v>5</v>
          </cell>
          <cell r="X147">
            <v>0</v>
          </cell>
          <cell r="Y147">
            <v>0</v>
          </cell>
          <cell r="AL147">
            <v>36.72</v>
          </cell>
          <cell r="AN147">
            <v>0</v>
          </cell>
          <cell r="AO147">
            <v>0</v>
          </cell>
          <cell r="AT147">
            <v>0</v>
          </cell>
          <cell r="AU147">
            <v>0</v>
          </cell>
          <cell r="HG147">
            <v>183.6</v>
          </cell>
        </row>
        <row r="148">
          <cell r="F148" t="str">
            <v>Прайс лист ООО Норма кабель от 16.10.2025</v>
          </cell>
          <cell r="H148" t="str">
            <v>ШТ</v>
          </cell>
          <cell r="I148">
            <v>2</v>
          </cell>
          <cell r="K148">
            <v>2</v>
          </cell>
          <cell r="X148">
            <v>0</v>
          </cell>
          <cell r="Y148">
            <v>0</v>
          </cell>
          <cell r="AL148">
            <v>439.62</v>
          </cell>
          <cell r="AN148">
            <v>0</v>
          </cell>
          <cell r="AO148">
            <v>0</v>
          </cell>
          <cell r="AT148">
            <v>0</v>
          </cell>
          <cell r="AU148">
            <v>0</v>
          </cell>
          <cell r="HG148">
            <v>879.24</v>
          </cell>
        </row>
        <row r="149">
          <cell r="F149" t="str">
            <v>Прайс лист ООО Норма кабель от 16.10.2025</v>
          </cell>
          <cell r="H149" t="str">
            <v>ШТ</v>
          </cell>
          <cell r="I149">
            <v>2</v>
          </cell>
          <cell r="K149">
            <v>2</v>
          </cell>
          <cell r="X149">
            <v>0</v>
          </cell>
          <cell r="Y149">
            <v>0</v>
          </cell>
          <cell r="AL149">
            <v>1205.6400000000001</v>
          </cell>
          <cell r="AN149">
            <v>0</v>
          </cell>
          <cell r="AO149">
            <v>0</v>
          </cell>
          <cell r="AT149">
            <v>0</v>
          </cell>
          <cell r="AU149">
            <v>0</v>
          </cell>
          <cell r="HG149">
            <v>2411.2800000000002</v>
          </cell>
        </row>
        <row r="150">
          <cell r="F150" t="str">
            <v>Прайс лист ООО Норма кабель от 16.10.2025</v>
          </cell>
          <cell r="H150" t="str">
            <v>ШТ</v>
          </cell>
          <cell r="I150">
            <v>1</v>
          </cell>
          <cell r="K150">
            <v>1</v>
          </cell>
          <cell r="X150">
            <v>0</v>
          </cell>
          <cell r="Y150">
            <v>0</v>
          </cell>
          <cell r="AL150">
            <v>424.32</v>
          </cell>
          <cell r="AN150">
            <v>0</v>
          </cell>
          <cell r="AO150">
            <v>0</v>
          </cell>
          <cell r="AT150">
            <v>0</v>
          </cell>
          <cell r="AU150">
            <v>0</v>
          </cell>
          <cell r="HG150">
            <v>424.32</v>
          </cell>
        </row>
        <row r="151">
          <cell r="F151" t="str">
            <v>Прайс лист ООО Норма кабель от 16.10.2025</v>
          </cell>
          <cell r="H151" t="str">
            <v>ШТ</v>
          </cell>
          <cell r="I151">
            <v>4</v>
          </cell>
          <cell r="K151">
            <v>4</v>
          </cell>
          <cell r="X151">
            <v>0</v>
          </cell>
          <cell r="Y151">
            <v>0</v>
          </cell>
          <cell r="AL151">
            <v>364.14</v>
          </cell>
          <cell r="AN151">
            <v>0</v>
          </cell>
          <cell r="AO151">
            <v>0</v>
          </cell>
          <cell r="AT151">
            <v>0</v>
          </cell>
          <cell r="AU151">
            <v>0</v>
          </cell>
          <cell r="HG151">
            <v>1456.56</v>
          </cell>
        </row>
        <row r="153">
          <cell r="F153" t="str">
            <v>Прайс лист ООО Норма кабель от 16.10.2025</v>
          </cell>
          <cell r="H153" t="str">
            <v>ШТ</v>
          </cell>
          <cell r="I153">
            <v>4</v>
          </cell>
          <cell r="K153">
            <v>4</v>
          </cell>
          <cell r="X153">
            <v>0</v>
          </cell>
          <cell r="Y153">
            <v>0</v>
          </cell>
          <cell r="AL153">
            <v>62.48</v>
          </cell>
          <cell r="AN153">
            <v>0</v>
          </cell>
          <cell r="AO153">
            <v>0</v>
          </cell>
          <cell r="AT153">
            <v>0</v>
          </cell>
          <cell r="AU153">
            <v>0</v>
          </cell>
          <cell r="HG153">
            <v>249.92</v>
          </cell>
        </row>
        <row r="154">
          <cell r="F154" t="str">
            <v>Прайс лист ООО Норма кабель от 16.10.2025</v>
          </cell>
          <cell r="H154" t="str">
            <v>ШТ</v>
          </cell>
          <cell r="I154">
            <v>2</v>
          </cell>
          <cell r="K154">
            <v>2</v>
          </cell>
          <cell r="X154">
            <v>0</v>
          </cell>
          <cell r="Y154">
            <v>0</v>
          </cell>
          <cell r="AL154">
            <v>9.18</v>
          </cell>
          <cell r="AN154">
            <v>0</v>
          </cell>
          <cell r="AO154">
            <v>0</v>
          </cell>
          <cell r="AT154">
            <v>0</v>
          </cell>
          <cell r="AU154">
            <v>0</v>
          </cell>
          <cell r="HG154">
            <v>18.36</v>
          </cell>
        </row>
        <row r="155">
          <cell r="F155" t="str">
            <v>Прайс лист ООО Норма кабель от 16.10.2025</v>
          </cell>
          <cell r="H155" t="str">
            <v>ШТ</v>
          </cell>
          <cell r="I155">
            <v>4</v>
          </cell>
          <cell r="K155">
            <v>4</v>
          </cell>
          <cell r="X155">
            <v>0</v>
          </cell>
          <cell r="Y155">
            <v>0</v>
          </cell>
          <cell r="AL155">
            <v>807.84</v>
          </cell>
          <cell r="AN155">
            <v>0</v>
          </cell>
          <cell r="AO155">
            <v>0</v>
          </cell>
          <cell r="AT155">
            <v>0</v>
          </cell>
          <cell r="AU155">
            <v>0</v>
          </cell>
          <cell r="HG155">
            <v>3231.36</v>
          </cell>
        </row>
        <row r="156">
          <cell r="F156" t="str">
            <v>Прайс лист ООО Норма кабель от 16.10.2025</v>
          </cell>
          <cell r="H156" t="str">
            <v>ШТ</v>
          </cell>
          <cell r="I156">
            <v>4</v>
          </cell>
          <cell r="K156">
            <v>4</v>
          </cell>
          <cell r="X156">
            <v>0</v>
          </cell>
          <cell r="Y156">
            <v>0</v>
          </cell>
          <cell r="AL156">
            <v>829.26</v>
          </cell>
          <cell r="AN156">
            <v>0</v>
          </cell>
          <cell r="AO156">
            <v>0</v>
          </cell>
          <cell r="AT156">
            <v>0</v>
          </cell>
          <cell r="AU156">
            <v>0</v>
          </cell>
          <cell r="HG156">
            <v>3317.04</v>
          </cell>
        </row>
        <row r="157">
          <cell r="F157" t="str">
            <v>Прайс лист ООО Норма кабель от 16.10.2025</v>
          </cell>
          <cell r="H157" t="str">
            <v>ШТ</v>
          </cell>
          <cell r="I157">
            <v>4</v>
          </cell>
          <cell r="K157">
            <v>4</v>
          </cell>
          <cell r="X157">
            <v>0</v>
          </cell>
          <cell r="Y157">
            <v>0</v>
          </cell>
          <cell r="AL157">
            <v>25.5</v>
          </cell>
          <cell r="AN157">
            <v>0</v>
          </cell>
          <cell r="AO157">
            <v>0</v>
          </cell>
          <cell r="AT157">
            <v>0</v>
          </cell>
          <cell r="AU157">
            <v>0</v>
          </cell>
          <cell r="HG157">
            <v>102</v>
          </cell>
        </row>
        <row r="159">
          <cell r="F159" t="str">
            <v>20.2.12.03-1020</v>
          </cell>
          <cell r="G159" t="str">
            <v>Трубы гибкие гофрированные из ПВХ, диаметр 50 мм, с протяжкой</v>
          </cell>
          <cell r="H159" t="str">
            <v>м</v>
          </cell>
          <cell r="I159">
            <v>5</v>
          </cell>
          <cell r="K159">
            <v>5</v>
          </cell>
          <cell r="P159">
            <v>256.10000000000002</v>
          </cell>
          <cell r="X159">
            <v>0</v>
          </cell>
          <cell r="Y159">
            <v>0</v>
          </cell>
          <cell r="AL159">
            <v>51.22</v>
          </cell>
          <cell r="AN159">
            <v>0</v>
          </cell>
          <cell r="AO159">
            <v>0</v>
          </cell>
          <cell r="AT159">
            <v>0</v>
          </cell>
          <cell r="AU159">
            <v>0</v>
          </cell>
          <cell r="BC159">
            <v>1</v>
          </cell>
        </row>
        <row r="160">
          <cell r="F160" t="str">
            <v>08.3.08.02-0058</v>
          </cell>
          <cell r="G160" t="str">
            <v>Уголок стальной горячекатаный равнополочный, марки стали Ст3сп, Ст3пс, ширина полок 35-56 мм, толщина полки 3-5 мм</v>
          </cell>
          <cell r="H160" t="str">
            <v>т</v>
          </cell>
          <cell r="I160">
            <v>1.1310000000000001E-2</v>
          </cell>
          <cell r="K160">
            <v>1.1310000000000001E-2</v>
          </cell>
          <cell r="P160">
            <v>563.19000000000005</v>
          </cell>
          <cell r="X160">
            <v>0</v>
          </cell>
          <cell r="Y160">
            <v>0</v>
          </cell>
          <cell r="AL160">
            <v>49795.86</v>
          </cell>
          <cell r="AN160">
            <v>0</v>
          </cell>
          <cell r="AO160">
            <v>0</v>
          </cell>
          <cell r="AT160">
            <v>0</v>
          </cell>
          <cell r="AU160">
            <v>0</v>
          </cell>
        </row>
        <row r="161">
          <cell r="F161" t="str">
            <v>08.3.04.02-0063</v>
          </cell>
          <cell r="G161" t="str">
            <v>Прокат стальной горячекатаный круглый, марки стали Ст3сп, Ст3пс, диаметр 5-12 мм</v>
          </cell>
          <cell r="H161" t="str">
            <v>т</v>
          </cell>
          <cell r="I161">
            <v>5.2360000000000002E-3</v>
          </cell>
          <cell r="K161">
            <v>5.2360000000000002E-3</v>
          </cell>
          <cell r="P161">
            <v>292.51</v>
          </cell>
          <cell r="X161">
            <v>0</v>
          </cell>
          <cell r="Y161">
            <v>0</v>
          </cell>
          <cell r="AL161">
            <v>67306.5</v>
          </cell>
          <cell r="AN161">
            <v>0</v>
          </cell>
          <cell r="AO161">
            <v>0</v>
          </cell>
          <cell r="AT161">
            <v>0</v>
          </cell>
          <cell r="AU161">
            <v>0</v>
          </cell>
          <cell r="BC161">
            <v>0.83</v>
          </cell>
        </row>
        <row r="185">
          <cell r="F185">
            <v>0</v>
          </cell>
        </row>
        <row r="186">
          <cell r="F186">
            <v>0</v>
          </cell>
        </row>
        <row r="221">
          <cell r="F221">
            <v>0</v>
          </cell>
        </row>
        <row r="222">
          <cell r="F222">
            <v>0</v>
          </cell>
        </row>
        <row r="238">
          <cell r="F238">
            <v>0</v>
          </cell>
        </row>
        <row r="246">
          <cell r="F246">
            <v>66420.98</v>
          </cell>
        </row>
        <row r="247">
          <cell r="F247">
            <v>4111.62</v>
          </cell>
        </row>
        <row r="248">
          <cell r="F248">
            <v>0</v>
          </cell>
        </row>
        <row r="251">
          <cell r="F251">
            <v>11.921975</v>
          </cell>
        </row>
        <row r="252">
          <cell r="F252">
            <v>3.3508800000000001</v>
          </cell>
        </row>
      </sheetData>
      <sheetData sheetId="4" refreshError="1"/>
      <sheetData sheetId="5" refreshError="1">
        <row r="1">
          <cell r="AC1">
            <v>0</v>
          </cell>
          <cell r="AD1">
            <v>444.71</v>
          </cell>
          <cell r="AQ1">
            <v>1</v>
          </cell>
          <cell r="CX1">
            <v>0.88</v>
          </cell>
          <cell r="CZ1">
            <v>444.71</v>
          </cell>
          <cell r="DI1">
            <v>391.34</v>
          </cell>
        </row>
        <row r="3">
          <cell r="AG3">
            <v>702.18</v>
          </cell>
          <cell r="AT3">
            <v>0.24</v>
          </cell>
          <cell r="CX3">
            <v>0.48</v>
          </cell>
          <cell r="CZ3">
            <v>1488.78</v>
          </cell>
          <cell r="DG3">
            <v>714.61</v>
          </cell>
          <cell r="DH3">
            <v>337.05</v>
          </cell>
          <cell r="DO3">
            <v>1</v>
          </cell>
        </row>
        <row r="4">
          <cell r="CX4">
            <v>0.48</v>
          </cell>
          <cell r="CZ4">
            <v>14.64</v>
          </cell>
          <cell r="DG4">
            <v>7.03</v>
          </cell>
        </row>
        <row r="5">
          <cell r="AC5">
            <v>522.73</v>
          </cell>
          <cell r="AD5">
            <v>0</v>
          </cell>
          <cell r="AG5">
            <v>522.73</v>
          </cell>
          <cell r="AJ5">
            <v>1.1399999999999999</v>
          </cell>
          <cell r="AQ5">
            <v>1</v>
          </cell>
          <cell r="AT5">
            <v>0.24</v>
          </cell>
          <cell r="CX5">
            <v>0.48</v>
          </cell>
          <cell r="CZ5">
            <v>487.94</v>
          </cell>
          <cell r="DG5">
            <v>267</v>
          </cell>
          <cell r="DH5">
            <v>250.91</v>
          </cell>
          <cell r="DO5">
            <v>1</v>
          </cell>
        </row>
        <row r="6">
          <cell r="AC6">
            <v>0</v>
          </cell>
          <cell r="AD6">
            <v>444.71</v>
          </cell>
          <cell r="AQ6">
            <v>1</v>
          </cell>
          <cell r="CX6">
            <v>0.3</v>
          </cell>
          <cell r="CZ6">
            <v>444.71</v>
          </cell>
          <cell r="DI6">
            <v>133.41</v>
          </cell>
        </row>
        <row r="8">
          <cell r="CX8">
            <v>0.16</v>
          </cell>
          <cell r="CZ8">
            <v>14.64</v>
          </cell>
          <cell r="DG8">
            <v>2.34</v>
          </cell>
        </row>
        <row r="9">
          <cell r="AC9">
            <v>522.73</v>
          </cell>
          <cell r="AD9">
            <v>0</v>
          </cell>
          <cell r="AG9">
            <v>522.73</v>
          </cell>
          <cell r="AJ9">
            <v>1.1399999999999999</v>
          </cell>
          <cell r="AQ9">
            <v>1</v>
          </cell>
          <cell r="AT9">
            <v>0.16</v>
          </cell>
          <cell r="CX9">
            <v>0.16</v>
          </cell>
          <cell r="CZ9">
            <v>487.94</v>
          </cell>
          <cell r="DG9">
            <v>89</v>
          </cell>
          <cell r="DH9">
            <v>83.64</v>
          </cell>
          <cell r="DO9">
            <v>1</v>
          </cell>
        </row>
        <row r="10">
          <cell r="AC10">
            <v>0</v>
          </cell>
          <cell r="AD10">
            <v>481.77</v>
          </cell>
          <cell r="AQ10">
            <v>1</v>
          </cell>
          <cell r="CX10">
            <v>5.98</v>
          </cell>
          <cell r="CZ10">
            <v>481.77</v>
          </cell>
          <cell r="DI10">
            <v>2880.98</v>
          </cell>
        </row>
        <row r="12">
          <cell r="AG12">
            <v>600.75</v>
          </cell>
          <cell r="AJ12">
            <v>1.19</v>
          </cell>
          <cell r="AT12">
            <v>1.6</v>
          </cell>
          <cell r="CX12">
            <v>1.6</v>
          </cell>
          <cell r="CZ12">
            <v>2088.77</v>
          </cell>
          <cell r="DG12">
            <v>3977.02</v>
          </cell>
          <cell r="DH12">
            <v>961.2</v>
          </cell>
          <cell r="DO12">
            <v>1</v>
          </cell>
        </row>
        <row r="13">
          <cell r="AG13">
            <v>522.73</v>
          </cell>
          <cell r="AT13">
            <v>0.4</v>
          </cell>
          <cell r="CX13">
            <v>0.4</v>
          </cell>
          <cell r="CZ13">
            <v>572.77</v>
          </cell>
          <cell r="DG13">
            <v>229.11</v>
          </cell>
          <cell r="DH13">
            <v>209.09</v>
          </cell>
          <cell r="DO13">
            <v>1</v>
          </cell>
        </row>
        <row r="14">
          <cell r="AI14">
            <v>1.69</v>
          </cell>
          <cell r="CX14">
            <v>0.1</v>
          </cell>
          <cell r="CZ14">
            <v>238.29</v>
          </cell>
          <cell r="DF14">
            <v>40.270000000000003</v>
          </cell>
        </row>
        <row r="15">
          <cell r="AI15">
            <v>1.69</v>
          </cell>
          <cell r="CX15">
            <v>0.03</v>
          </cell>
          <cell r="CZ15">
            <v>58.53</v>
          </cell>
          <cell r="DF15">
            <v>2.97</v>
          </cell>
        </row>
        <row r="17">
          <cell r="AI17">
            <v>1.48</v>
          </cell>
          <cell r="CX17">
            <v>0.02</v>
          </cell>
          <cell r="CZ17">
            <v>56.11</v>
          </cell>
          <cell r="DF17">
            <v>1.66</v>
          </cell>
        </row>
        <row r="22">
          <cell r="AI22">
            <v>1.44</v>
          </cell>
          <cell r="CX22">
            <v>4.0000000000000002E-4</v>
          </cell>
          <cell r="CZ22">
            <v>61265.39</v>
          </cell>
          <cell r="DF22">
            <v>35.29</v>
          </cell>
        </row>
        <row r="23">
          <cell r="AI23">
            <v>1.29</v>
          </cell>
          <cell r="CX23">
            <v>1E-4</v>
          </cell>
          <cell r="CZ23">
            <v>80020.98</v>
          </cell>
          <cell r="DF23">
            <v>10.32</v>
          </cell>
        </row>
        <row r="24">
          <cell r="AT24">
            <v>0.06</v>
          </cell>
        </row>
        <row r="25">
          <cell r="AT25">
            <v>-0.06</v>
          </cell>
        </row>
        <row r="30">
          <cell r="AC30">
            <v>0</v>
          </cell>
          <cell r="AD30">
            <v>0</v>
          </cell>
          <cell r="AQ30">
            <v>0</v>
          </cell>
        </row>
        <row r="54">
          <cell r="AC54">
            <v>0</v>
          </cell>
          <cell r="AD54">
            <v>475.92</v>
          </cell>
          <cell r="AQ54">
            <v>1</v>
          </cell>
          <cell r="CX54">
            <v>0.39360000000000001</v>
          </cell>
          <cell r="CZ54">
            <v>475.92</v>
          </cell>
          <cell r="DI54">
            <v>187.32</v>
          </cell>
        </row>
        <row r="56">
          <cell r="AG56">
            <v>464.22</v>
          </cell>
          <cell r="AJ56">
            <v>1.49</v>
          </cell>
          <cell r="AT56">
            <v>0.01</v>
          </cell>
          <cell r="CX56">
            <v>2.05E-4</v>
          </cell>
          <cell r="CZ56">
            <v>37.32</v>
          </cell>
          <cell r="DG56">
            <v>0.01</v>
          </cell>
          <cell r="DH56">
            <v>0.1</v>
          </cell>
          <cell r="DO56">
            <v>1</v>
          </cell>
        </row>
        <row r="57">
          <cell r="AG57">
            <v>522.73</v>
          </cell>
          <cell r="AT57">
            <v>0.05</v>
          </cell>
          <cell r="CX57">
            <v>1.0250000000000001E-3</v>
          </cell>
          <cell r="CZ57">
            <v>572.77</v>
          </cell>
          <cell r="DG57">
            <v>0.59</v>
          </cell>
          <cell r="DH57">
            <v>0.54</v>
          </cell>
          <cell r="DO57">
            <v>1</v>
          </cell>
        </row>
        <row r="58">
          <cell r="AI58">
            <v>1.31</v>
          </cell>
          <cell r="CX58">
            <v>4.9199999999999999E-3</v>
          </cell>
          <cell r="CZ58">
            <v>2507.62</v>
          </cell>
          <cell r="DF58">
            <v>16.16</v>
          </cell>
        </row>
        <row r="59">
          <cell r="AI59">
            <v>1.31</v>
          </cell>
          <cell r="CX59">
            <v>1.6400000000000001E-2</v>
          </cell>
          <cell r="CZ59">
            <v>531.44000000000005</v>
          </cell>
          <cell r="DF59">
            <v>11.42</v>
          </cell>
        </row>
        <row r="60">
          <cell r="AI60">
            <v>1.48</v>
          </cell>
          <cell r="CX60">
            <v>4.3049999999999998E-3</v>
          </cell>
          <cell r="CZ60">
            <v>56.11</v>
          </cell>
          <cell r="DF60">
            <v>0.36</v>
          </cell>
        </row>
        <row r="63">
          <cell r="AC63">
            <v>0</v>
          </cell>
          <cell r="AD63">
            <v>0</v>
          </cell>
          <cell r="AI63">
            <v>1.43</v>
          </cell>
          <cell r="AQ63">
            <v>1</v>
          </cell>
          <cell r="CX63">
            <v>1.025E-4</v>
          </cell>
          <cell r="CZ63">
            <v>24995.33</v>
          </cell>
          <cell r="DF63">
            <v>3.66</v>
          </cell>
        </row>
        <row r="64">
          <cell r="AC64">
            <v>0</v>
          </cell>
          <cell r="AD64">
            <v>499.33</v>
          </cell>
          <cell r="AQ64">
            <v>1</v>
          </cell>
          <cell r="CX64">
            <v>0.17449999999999999</v>
          </cell>
          <cell r="CZ64">
            <v>499.33</v>
          </cell>
          <cell r="DI64">
            <v>87.13</v>
          </cell>
        </row>
        <row r="66">
          <cell r="AG66">
            <v>522.73</v>
          </cell>
          <cell r="AJ66">
            <v>1.45</v>
          </cell>
          <cell r="AT66">
            <v>3.24</v>
          </cell>
          <cell r="CX66">
            <v>1.6199999999999999E-2</v>
          </cell>
          <cell r="CZ66">
            <v>346.73</v>
          </cell>
          <cell r="DG66">
            <v>8.14</v>
          </cell>
          <cell r="DH66">
            <v>8.4700000000000006</v>
          </cell>
          <cell r="DO66">
            <v>1</v>
          </cell>
        </row>
        <row r="67">
          <cell r="AG67">
            <v>522.73</v>
          </cell>
          <cell r="AT67">
            <v>1.75</v>
          </cell>
          <cell r="CX67">
            <v>8.7500000000000008E-3</v>
          </cell>
          <cell r="CZ67">
            <v>572.77</v>
          </cell>
          <cell r="DG67">
            <v>5.01</v>
          </cell>
          <cell r="DH67">
            <v>4.57</v>
          </cell>
          <cell r="DO67">
            <v>1</v>
          </cell>
        </row>
        <row r="68">
          <cell r="AG68">
            <v>522.73</v>
          </cell>
          <cell r="AJ68">
            <v>1.1399999999999999</v>
          </cell>
          <cell r="AT68">
            <v>2.36</v>
          </cell>
          <cell r="CX68">
            <v>1.18E-2</v>
          </cell>
          <cell r="CZ68">
            <v>487.94</v>
          </cell>
          <cell r="DG68">
            <v>6.56</v>
          </cell>
          <cell r="DH68">
            <v>6.17</v>
          </cell>
          <cell r="DO68">
            <v>1</v>
          </cell>
        </row>
        <row r="69">
          <cell r="AI69">
            <v>1.1499999999999999</v>
          </cell>
          <cell r="CX69">
            <v>1E-4</v>
          </cell>
          <cell r="CZ69">
            <v>160.27000000000001</v>
          </cell>
          <cell r="DF69">
            <v>0.02</v>
          </cell>
        </row>
        <row r="70">
          <cell r="AI70">
            <v>1.69</v>
          </cell>
          <cell r="CX70">
            <v>5.0000000000000001E-4</v>
          </cell>
          <cell r="CZ70">
            <v>238.29</v>
          </cell>
          <cell r="DF70">
            <v>0.2</v>
          </cell>
        </row>
        <row r="71">
          <cell r="AI71">
            <v>1.48</v>
          </cell>
          <cell r="CX71">
            <v>1E-4</v>
          </cell>
          <cell r="CZ71">
            <v>56.11</v>
          </cell>
          <cell r="DF71">
            <v>0.01</v>
          </cell>
        </row>
        <row r="72">
          <cell r="AI72">
            <v>1.26</v>
          </cell>
          <cell r="CX72">
            <v>1.0500000000000001E-2</v>
          </cell>
          <cell r="CZ72">
            <v>635.88</v>
          </cell>
          <cell r="DF72">
            <v>8.41</v>
          </cell>
        </row>
        <row r="73">
          <cell r="AI73">
            <v>1.26</v>
          </cell>
          <cell r="CX73">
            <v>0.03</v>
          </cell>
          <cell r="CZ73">
            <v>629.38</v>
          </cell>
          <cell r="DF73">
            <v>23.79</v>
          </cell>
        </row>
        <row r="74">
          <cell r="AC74">
            <v>0</v>
          </cell>
          <cell r="AD74">
            <v>0</v>
          </cell>
          <cell r="AQ74">
            <v>0</v>
          </cell>
        </row>
        <row r="80">
          <cell r="AC80">
            <v>0</v>
          </cell>
          <cell r="AD80">
            <v>493.48</v>
          </cell>
          <cell r="AQ80">
            <v>1</v>
          </cell>
          <cell r="CX80">
            <v>1.27</v>
          </cell>
          <cell r="CZ80">
            <v>493.48</v>
          </cell>
          <cell r="DI80">
            <v>626.72</v>
          </cell>
        </row>
        <row r="82">
          <cell r="AG82">
            <v>522.73</v>
          </cell>
          <cell r="AJ82">
            <v>1.45</v>
          </cell>
          <cell r="AT82">
            <v>0.06</v>
          </cell>
          <cell r="CX82">
            <v>0.06</v>
          </cell>
          <cell r="CZ82">
            <v>346.73</v>
          </cell>
          <cell r="DG82">
            <v>30.17</v>
          </cell>
          <cell r="DH82">
            <v>31.36</v>
          </cell>
          <cell r="DO82">
            <v>1</v>
          </cell>
        </row>
        <row r="83">
          <cell r="AG83">
            <v>522.73</v>
          </cell>
          <cell r="AT83">
            <v>7.0000000000000007E-2</v>
          </cell>
          <cell r="CX83">
            <v>7.0000000000000007E-2</v>
          </cell>
          <cell r="CZ83">
            <v>572.77</v>
          </cell>
          <cell r="DG83">
            <v>40.090000000000003</v>
          </cell>
          <cell r="DH83">
            <v>36.590000000000003</v>
          </cell>
          <cell r="DO83">
            <v>1</v>
          </cell>
        </row>
        <row r="89">
          <cell r="AC89">
            <v>0</v>
          </cell>
          <cell r="AD89">
            <v>0</v>
          </cell>
          <cell r="AQ89">
            <v>0</v>
          </cell>
        </row>
        <row r="90">
          <cell r="AC90">
            <v>0</v>
          </cell>
          <cell r="AD90">
            <v>425.21</v>
          </cell>
          <cell r="AQ90">
            <v>1</v>
          </cell>
          <cell r="CX90">
            <v>0.26950000000000002</v>
          </cell>
          <cell r="CZ90">
            <v>425.21</v>
          </cell>
          <cell r="DI90">
            <v>114.59</v>
          </cell>
        </row>
        <row r="91">
          <cell r="AC91">
            <v>0</v>
          </cell>
          <cell r="AD91">
            <v>407.65</v>
          </cell>
          <cell r="AQ91">
            <v>1</v>
          </cell>
          <cell r="CX91">
            <v>0.15487500000000001</v>
          </cell>
          <cell r="CZ91">
            <v>407.65</v>
          </cell>
          <cell r="DI91">
            <v>63.13</v>
          </cell>
        </row>
        <row r="92">
          <cell r="AC92">
            <v>0</v>
          </cell>
          <cell r="AD92">
            <v>511.03</v>
          </cell>
          <cell r="AQ92">
            <v>1</v>
          </cell>
          <cell r="CX92">
            <v>0.92700000000000005</v>
          </cell>
          <cell r="CZ92">
            <v>511.03</v>
          </cell>
          <cell r="DI92">
            <v>473.72</v>
          </cell>
        </row>
        <row r="94">
          <cell r="AG94">
            <v>702.18</v>
          </cell>
          <cell r="AT94">
            <v>0.17</v>
          </cell>
          <cell r="CX94">
            <v>1.7000000000000001E-2</v>
          </cell>
          <cell r="CZ94">
            <v>1488.78</v>
          </cell>
          <cell r="DG94">
            <v>25.31</v>
          </cell>
          <cell r="DH94">
            <v>11.94</v>
          </cell>
          <cell r="DO94">
            <v>1</v>
          </cell>
        </row>
        <row r="95">
          <cell r="AG95">
            <v>522.73</v>
          </cell>
          <cell r="AT95">
            <v>0.17</v>
          </cell>
          <cell r="CX95">
            <v>1.7000000000000001E-2</v>
          </cell>
          <cell r="CZ95">
            <v>572.77</v>
          </cell>
          <cell r="DG95">
            <v>9.74</v>
          </cell>
          <cell r="DH95">
            <v>8.89</v>
          </cell>
          <cell r="DO95">
            <v>1</v>
          </cell>
        </row>
        <row r="96">
          <cell r="CX96">
            <v>0.151</v>
          </cell>
          <cell r="CZ96">
            <v>28.51</v>
          </cell>
          <cell r="DG96">
            <v>4.3099999999999996</v>
          </cell>
        </row>
        <row r="97">
          <cell r="AI97">
            <v>0.91</v>
          </cell>
          <cell r="CX97">
            <v>6.5000000000000002E-2</v>
          </cell>
          <cell r="CZ97">
            <v>155.63</v>
          </cell>
          <cell r="DF97">
            <v>9.2100000000000009</v>
          </cell>
        </row>
        <row r="98">
          <cell r="AI98">
            <v>1.23</v>
          </cell>
          <cell r="CX98">
            <v>0.2</v>
          </cell>
          <cell r="CZ98">
            <v>911.56</v>
          </cell>
          <cell r="DF98">
            <v>224.24</v>
          </cell>
        </row>
        <row r="99">
          <cell r="AC99">
            <v>0</v>
          </cell>
          <cell r="AD99">
            <v>0</v>
          </cell>
          <cell r="AQ99">
            <v>0</v>
          </cell>
          <cell r="AT99">
            <v>2</v>
          </cell>
        </row>
        <row r="108">
          <cell r="AC108">
            <v>0</v>
          </cell>
          <cell r="AD108">
            <v>511.03</v>
          </cell>
          <cell r="AQ108">
            <v>1</v>
          </cell>
          <cell r="CX108">
            <v>1.5725</v>
          </cell>
          <cell r="CZ108">
            <v>511.03</v>
          </cell>
          <cell r="DI108">
            <v>803.59</v>
          </cell>
        </row>
        <row r="110">
          <cell r="AG110">
            <v>702.18</v>
          </cell>
          <cell r="AT110">
            <v>0.17</v>
          </cell>
          <cell r="CX110">
            <v>1.4449999999999999E-2</v>
          </cell>
          <cell r="CZ110">
            <v>1488.78</v>
          </cell>
          <cell r="DG110">
            <v>21.51</v>
          </cell>
          <cell r="DH110">
            <v>10.15</v>
          </cell>
          <cell r="DO110">
            <v>1</v>
          </cell>
        </row>
        <row r="111">
          <cell r="AG111">
            <v>522.73</v>
          </cell>
          <cell r="AT111">
            <v>0.17</v>
          </cell>
          <cell r="CX111">
            <v>1.4449999999999999E-2</v>
          </cell>
          <cell r="CZ111">
            <v>572.77</v>
          </cell>
          <cell r="DG111">
            <v>8.2799999999999994</v>
          </cell>
          <cell r="DH111">
            <v>7.55</v>
          </cell>
          <cell r="DO111">
            <v>1</v>
          </cell>
        </row>
        <row r="112">
          <cell r="CX112">
            <v>0.2465</v>
          </cell>
          <cell r="CZ112">
            <v>28.51</v>
          </cell>
          <cell r="DG112">
            <v>7.03</v>
          </cell>
        </row>
        <row r="113">
          <cell r="AI113">
            <v>0.91</v>
          </cell>
          <cell r="CX113">
            <v>7.6499999999999999E-2</v>
          </cell>
          <cell r="CZ113">
            <v>155.63</v>
          </cell>
          <cell r="DF113">
            <v>10.83</v>
          </cell>
        </row>
        <row r="114">
          <cell r="CX114">
            <v>3.4000000000000002E-4</v>
          </cell>
          <cell r="CZ114">
            <v>51495.86</v>
          </cell>
          <cell r="DF114">
            <v>17.510000000000002</v>
          </cell>
        </row>
        <row r="115">
          <cell r="AI115">
            <v>1.23</v>
          </cell>
          <cell r="CX115">
            <v>0.20399999999999999</v>
          </cell>
          <cell r="CZ115">
            <v>911.56</v>
          </cell>
          <cell r="DF115">
            <v>228.73</v>
          </cell>
        </row>
        <row r="116">
          <cell r="AC116">
            <v>0</v>
          </cell>
          <cell r="AD116">
            <v>0</v>
          </cell>
          <cell r="AQ116">
            <v>0</v>
          </cell>
          <cell r="AT116">
            <v>2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Т (2)"/>
      <sheetName val="ССРТ дог"/>
      <sheetName val="МТП-3"/>
      <sheetName val="ВЛ0,4-3"/>
      <sheetName val="ССРТдот"/>
      <sheetName val="ВЛ10-3"/>
      <sheetName val="ПНРМТП-3"/>
      <sheetName val="ПНРВЛ10"/>
      <sheetName val="ПНРВЛ0,4"/>
      <sheetName val="ССР заголовок"/>
      <sheetName val="ССРБ"/>
      <sheetName val="ССР позиции"/>
      <sheetName val="справоч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Текущие показатели"/>
      <sheetName val="Хаттон 90.90 Femco"/>
      <sheetName val="Коэффициенты"/>
      <sheetName val="база"/>
      <sheetName val="Общ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С"/>
      <sheetName val="Пра"/>
      <sheetName val="7"/>
      <sheetName val="Хаттон_90_忕と_x0005__x0000__x0000__x0000__x0000_"/>
      <sheetName val="Выборка Заказчик"/>
      <sheetName val="Хаттон_90_礊め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/>
      <sheetData sheetId="844"/>
      <sheetData sheetId="845"/>
      <sheetData sheetId="846"/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>
        <row r="1">
          <cell r="B1">
            <v>0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>
        <row r="1">
          <cell r="B1">
            <v>0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>
        <row r="1">
          <cell r="B1">
            <v>0</v>
          </cell>
        </row>
      </sheetData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>
        <row r="1">
          <cell r="B1">
            <v>0</v>
          </cell>
        </row>
      </sheetData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>
        <row r="1">
          <cell r="B1">
            <v>0</v>
          </cell>
        </row>
      </sheetData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1">
          <cell r="B1">
            <v>0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1">
          <cell r="B1">
            <v>0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/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>
        <row r="1">
          <cell r="B1">
            <v>0</v>
          </cell>
        </row>
      </sheetData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  <sheetName val="эл_химз_"/>
      <sheetName val="геология_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"/>
      <sheetName val="Баланс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оэффициенты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Настройки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таблица_руко_4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 refreshError="1"/>
      <sheetData sheetId="1741" refreshError="1"/>
      <sheetData sheetId="1742" refreshError="1"/>
      <sheetData sheetId="1743"/>
      <sheetData sheetId="1744" refreshError="1"/>
      <sheetData sheetId="1745" refreshError="1"/>
      <sheetData sheetId="1746" refreshError="1"/>
      <sheetData sheetId="17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13.1"/>
      <sheetName val="Summary"/>
      <sheetName val="свод 2"/>
      <sheetName val="все"/>
      <sheetName val="Табл38-7"/>
      <sheetName val="Зап-3- СЦБ"/>
      <sheetName val="информация"/>
      <sheetName val="Кредиты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-данные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омер глуб"/>
      <sheetName val="Исх__данные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Расчет №1.1"/>
      <sheetName val="Расчет №2.1"/>
      <sheetName val="ИД ПНР"/>
      <sheetName val="Технический лист"/>
      <sheetName val="анализ 2003_2004исполнение МТО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таблица_руко_5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сводная (2)"/>
      <sheetName val="Расч(подряд)"/>
      <sheetName val="Пр2 Р. стоимости"/>
      <sheetName val="Акт-Смета_30"/>
      <sheetName val="W28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>
        <row r="1">
          <cell r="B1">
            <v>0</v>
          </cell>
        </row>
      </sheetData>
      <sheetData sheetId="812"/>
      <sheetData sheetId="813">
        <row r="1">
          <cell r="B1">
            <v>0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>
        <row r="1">
          <cell r="B1">
            <v>0</v>
          </cell>
        </row>
      </sheetData>
      <sheetData sheetId="821"/>
      <sheetData sheetId="822"/>
      <sheetData sheetId="823">
        <row r="1">
          <cell r="B1">
            <v>0</v>
          </cell>
        </row>
      </sheetData>
      <sheetData sheetId="824"/>
      <sheetData sheetId="825"/>
      <sheetData sheetId="826"/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/>
      <sheetData sheetId="830">
        <row r="1">
          <cell r="B1">
            <v>0</v>
          </cell>
        </row>
      </sheetData>
      <sheetData sheetId="831"/>
      <sheetData sheetId="832">
        <row r="1">
          <cell r="B1">
            <v>0</v>
          </cell>
        </row>
      </sheetData>
      <sheetData sheetId="833"/>
      <sheetData sheetId="834"/>
      <sheetData sheetId="835"/>
      <sheetData sheetId="836"/>
      <sheetData sheetId="837"/>
      <sheetData sheetId="838">
        <row r="1">
          <cell r="B1">
            <v>0</v>
          </cell>
        </row>
      </sheetData>
      <sheetData sheetId="839"/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/>
      <sheetData sheetId="847">
        <row r="1">
          <cell r="B1">
            <v>0</v>
          </cell>
        </row>
      </sheetData>
      <sheetData sheetId="848"/>
      <sheetData sheetId="849"/>
      <sheetData sheetId="850"/>
      <sheetData sheetId="851"/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/>
      <sheetData sheetId="856"/>
      <sheetData sheetId="857"/>
      <sheetData sheetId="858"/>
      <sheetData sheetId="859"/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/>
      <sheetData sheetId="863"/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/>
      <sheetData sheetId="867"/>
      <sheetData sheetId="868"/>
      <sheetData sheetId="869"/>
      <sheetData sheetId="870"/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/>
      <sheetData sheetId="889"/>
      <sheetData sheetId="890"/>
      <sheetData sheetId="891"/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/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/>
      <sheetData sheetId="909"/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/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/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/>
      <sheetData sheetId="919">
        <row r="1">
          <cell r="B1">
            <v>0</v>
          </cell>
        </row>
      </sheetData>
      <sheetData sheetId="920"/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/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/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/>
      <sheetData sheetId="947">
        <row r="1">
          <cell r="B1">
            <v>0</v>
          </cell>
        </row>
      </sheetData>
      <sheetData sheetId="948"/>
      <sheetData sheetId="949"/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/>
      <sheetData sheetId="955"/>
      <sheetData sheetId="956"/>
      <sheetData sheetId="957">
        <row r="1">
          <cell r="B1">
            <v>0</v>
          </cell>
        </row>
      </sheetData>
      <sheetData sheetId="958"/>
      <sheetData sheetId="959"/>
      <sheetData sheetId="960">
        <row r="1">
          <cell r="B1">
            <v>0</v>
          </cell>
        </row>
      </sheetData>
      <sheetData sheetId="961"/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/>
      <sheetData sheetId="966">
        <row r="1">
          <cell r="B1">
            <v>0</v>
          </cell>
        </row>
      </sheetData>
      <sheetData sheetId="967"/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/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/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/>
      <sheetData sheetId="985"/>
      <sheetData sheetId="986">
        <row r="1">
          <cell r="B1">
            <v>0</v>
          </cell>
        </row>
      </sheetData>
      <sheetData sheetId="987"/>
      <sheetData sheetId="988">
        <row r="1">
          <cell r="B1">
            <v>0</v>
          </cell>
        </row>
      </sheetData>
      <sheetData sheetId="989"/>
      <sheetData sheetId="990"/>
      <sheetData sheetId="991">
        <row r="1">
          <cell r="B1">
            <v>0</v>
          </cell>
        </row>
      </sheetData>
      <sheetData sheetId="992"/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/>
      <sheetData sheetId="997">
        <row r="1">
          <cell r="B1">
            <v>0</v>
          </cell>
        </row>
      </sheetData>
      <sheetData sheetId="998"/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/>
      <sheetData sheetId="1002"/>
      <sheetData sheetId="1003">
        <row r="1">
          <cell r="B1">
            <v>0</v>
          </cell>
        </row>
      </sheetData>
      <sheetData sheetId="1004"/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/>
      <sheetData sheetId="1011">
        <row r="1">
          <cell r="B1">
            <v>0</v>
          </cell>
        </row>
      </sheetData>
      <sheetData sheetId="1012"/>
      <sheetData sheetId="1013"/>
      <sheetData sheetId="1014"/>
      <sheetData sheetId="1015"/>
      <sheetData sheetId="1016">
        <row r="1">
          <cell r="B1">
            <v>0</v>
          </cell>
        </row>
      </sheetData>
      <sheetData sheetId="1017"/>
      <sheetData sheetId="1018"/>
      <sheetData sheetId="1019">
        <row r="1">
          <cell r="B1">
            <v>0</v>
          </cell>
        </row>
      </sheetData>
      <sheetData sheetId="1020"/>
      <sheetData sheetId="1021"/>
      <sheetData sheetId="1022"/>
      <sheetData sheetId="1023"/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 refreshError="1"/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/>
      <sheetData sheetId="1266"/>
      <sheetData sheetId="1267">
        <row r="1">
          <cell r="B1">
            <v>0</v>
          </cell>
        </row>
      </sheetData>
      <sheetData sheetId="1268"/>
      <sheetData sheetId="1269">
        <row r="1">
          <cell r="B1">
            <v>0</v>
          </cell>
        </row>
      </sheetData>
      <sheetData sheetId="1270"/>
      <sheetData sheetId="1271">
        <row r="1">
          <cell r="B1">
            <v>0</v>
          </cell>
        </row>
      </sheetData>
      <sheetData sheetId="1272"/>
      <sheetData sheetId="1273">
        <row r="1">
          <cell r="B1">
            <v>0</v>
          </cell>
        </row>
      </sheetData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>
        <row r="1">
          <cell r="B1">
            <v>0</v>
          </cell>
        </row>
      </sheetData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1">
          <cell r="B1">
            <v>0</v>
          </cell>
        </row>
      </sheetData>
      <sheetData sheetId="1301"/>
      <sheetData sheetId="1302">
        <row r="1">
          <cell r="B1">
            <v>0</v>
          </cell>
        </row>
      </sheetData>
      <sheetData sheetId="1303"/>
      <sheetData sheetId="1304">
        <row r="1">
          <cell r="B1">
            <v>0</v>
          </cell>
        </row>
      </sheetData>
      <sheetData sheetId="1305"/>
      <sheetData sheetId="1306">
        <row r="1">
          <cell r="B1">
            <v>0</v>
          </cell>
        </row>
      </sheetData>
      <sheetData sheetId="1307"/>
      <sheetData sheetId="1308">
        <row r="1">
          <cell r="B1">
            <v>0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>
        <row r="1">
          <cell r="B1">
            <v>0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>
        <row r="1">
          <cell r="B1">
            <v>0</v>
          </cell>
        </row>
      </sheetData>
      <sheetData sheetId="1337"/>
      <sheetData sheetId="1338">
        <row r="1">
          <cell r="B1">
            <v>0</v>
          </cell>
        </row>
      </sheetData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>
        <row r="1">
          <cell r="B1">
            <v>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1">
          <cell r="B1">
            <v>0</v>
          </cell>
        </row>
      </sheetData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>
        <row r="1">
          <cell r="B1">
            <v>0</v>
          </cell>
        </row>
      </sheetData>
      <sheetData sheetId="1372"/>
      <sheetData sheetId="1373">
        <row r="1">
          <cell r="B1">
            <v>0</v>
          </cell>
        </row>
      </sheetData>
      <sheetData sheetId="1374"/>
      <sheetData sheetId="1375">
        <row r="1">
          <cell r="B1">
            <v>0</v>
          </cell>
        </row>
      </sheetData>
      <sheetData sheetId="1376"/>
      <sheetData sheetId="1377">
        <row r="1">
          <cell r="B1">
            <v>0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">
          <cell r="B1">
            <v>0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>
        <row r="1">
          <cell r="B1">
            <v>0</v>
          </cell>
        </row>
      </sheetData>
      <sheetData sheetId="1408"/>
      <sheetData sheetId="1409">
        <row r="1">
          <cell r="B1">
            <v>0</v>
          </cell>
        </row>
      </sheetData>
      <sheetData sheetId="1410"/>
      <sheetData sheetId="1411">
        <row r="1">
          <cell r="B1">
            <v>0</v>
          </cell>
        </row>
      </sheetData>
      <sheetData sheetId="1412"/>
      <sheetData sheetId="1413">
        <row r="1">
          <cell r="B1">
            <v>0</v>
          </cell>
        </row>
      </sheetData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1">
          <cell r="B1">
            <v>0</v>
          </cell>
        </row>
      </sheetData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/>
      <sheetData sheetId="1604">
        <row r="1">
          <cell r="B1">
            <v>0</v>
          </cell>
        </row>
      </sheetData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/>
      <sheetData sheetId="1650"/>
      <sheetData sheetId="1651"/>
      <sheetData sheetId="1652"/>
      <sheetData sheetId="1653"/>
      <sheetData sheetId="1654"/>
      <sheetData sheetId="1655">
        <row r="1">
          <cell r="B1">
            <v>0</v>
          </cell>
        </row>
      </sheetData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/>
      <sheetData sheetId="1673">
        <row r="1">
          <cell r="B1">
            <v>0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/>
      <sheetData sheetId="1722" refreshError="1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таблица_руко_4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Пра"/>
      <sheetName val="ПС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ЕТС (ф)"/>
      <sheetName val="Исх1"/>
      <sheetName val="ЖД_3_1"/>
      <sheetName val="W28"/>
      <sheetName val="см 5 ОДД 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>
        <row r="1">
          <cell r="B1">
            <v>0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>
        <row r="1">
          <cell r="B1">
            <v>0</v>
          </cell>
        </row>
      </sheetData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">
          <cell r="B1">
            <v>0</v>
          </cell>
        </row>
      </sheetData>
      <sheetData sheetId="812"/>
      <sheetData sheetId="813"/>
      <sheetData sheetId="814">
        <row r="1">
          <cell r="B1">
            <v>0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">
          <cell r="B1">
            <v>0</v>
          </cell>
        </row>
      </sheetData>
      <sheetData sheetId="830"/>
      <sheetData sheetId="831"/>
      <sheetData sheetId="832">
        <row r="1">
          <cell r="B1">
            <v>0</v>
          </cell>
        </row>
      </sheetData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>
        <row r="1">
          <cell r="B1">
            <v>0</v>
          </cell>
        </row>
      </sheetData>
      <sheetData sheetId="848"/>
      <sheetData sheetId="849"/>
      <sheetData sheetId="850">
        <row r="1">
          <cell r="B1">
            <v>0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>
        <row r="1">
          <cell r="B1">
            <v>0</v>
          </cell>
        </row>
      </sheetData>
      <sheetData sheetId="866"/>
      <sheetData sheetId="867"/>
      <sheetData sheetId="868">
        <row r="1">
          <cell r="B1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>
        <row r="1">
          <cell r="B1">
            <v>0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>
        <row r="1">
          <cell r="B1">
            <v>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>
            <v>0</v>
          </cell>
        </row>
      </sheetData>
      <sheetData sheetId="920"/>
      <sheetData sheetId="921"/>
      <sheetData sheetId="922"/>
      <sheetData sheetId="923"/>
      <sheetData sheetId="924"/>
      <sheetData sheetId="925">
        <row r="1">
          <cell r="B1">
            <v>0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>
        <row r="1">
          <cell r="B1">
            <v>0</v>
          </cell>
        </row>
      </sheetData>
      <sheetData sheetId="938"/>
      <sheetData sheetId="939"/>
      <sheetData sheetId="940"/>
      <sheetData sheetId="941"/>
      <sheetData sheetId="942"/>
      <sheetData sheetId="943">
        <row r="1">
          <cell r="B1">
            <v>0</v>
          </cell>
        </row>
      </sheetData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>
        <row r="1">
          <cell r="B1">
            <v>0</v>
          </cell>
        </row>
      </sheetData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B1">
            <v>0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1">
          <cell r="B1">
            <v>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>
        <row r="1">
          <cell r="B1">
            <v>0</v>
          </cell>
        </row>
      </sheetData>
      <sheetData sheetId="1012"/>
      <sheetData sheetId="1013"/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>
        <row r="1">
          <cell r="B1">
            <v>0</v>
          </cell>
        </row>
      </sheetData>
      <sheetData sheetId="1030"/>
      <sheetData sheetId="1031"/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>
        <row r="1">
          <cell r="B1">
            <v>0</v>
          </cell>
        </row>
      </sheetData>
      <sheetData sheetId="1048"/>
      <sheetData sheetId="1049"/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>
        <row r="1">
          <cell r="B1">
            <v>0</v>
          </cell>
        </row>
      </sheetData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>
        <row r="1">
          <cell r="B1">
            <v>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>
        <row r="1">
          <cell r="B1">
            <v>0</v>
          </cell>
        </row>
      </sheetData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>
            <v>0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1">
          <cell r="B1">
            <v>0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1">
          <cell r="B1">
            <v>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 refreshError="1"/>
      <sheetData sheetId="1469" refreshError="1"/>
      <sheetData sheetId="147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6FAA2-B4F5-43C2-9F99-E7D1932C1970}">
  <sheetPr>
    <pageSetUpPr fitToPage="1"/>
  </sheetPr>
  <dimension ref="A1:CO443"/>
  <sheetViews>
    <sheetView tabSelected="1" topLeftCell="A10" zoomScale="75" workbookViewId="0">
      <selection activeCell="L379" sqref="L379"/>
    </sheetView>
  </sheetViews>
  <sheetFormatPr defaultRowHeight="12.75" x14ac:dyDescent="0.2"/>
  <cols>
    <col min="1" max="1" width="5.7109375" style="2" customWidth="1"/>
    <col min="2" max="2" width="20.7109375" style="2" customWidth="1"/>
    <col min="3" max="3" width="40.7109375" style="2" customWidth="1"/>
    <col min="4" max="4" width="10.7109375" style="2" customWidth="1"/>
    <col min="5" max="12" width="15.7109375" style="2" customWidth="1"/>
    <col min="13" max="14" width="9.140625" style="2"/>
    <col min="15" max="92" width="0" style="2" hidden="1" customWidth="1"/>
    <col min="93" max="93" width="108.7109375" style="2" hidden="1" customWidth="1"/>
    <col min="94" max="101" width="0" style="2" hidden="1" customWidth="1"/>
    <col min="102" max="16384" width="9.140625" style="2"/>
  </cols>
  <sheetData>
    <row r="1" spans="1:93" x14ac:dyDescent="0.2">
      <c r="A1" s="1" t="str">
        <f>[1]Source!B1</f>
        <v>Smeta.RU  (495) 974-1589</v>
      </c>
    </row>
    <row r="2" spans="1:93" ht="12.75" customHeight="1" x14ac:dyDescent="0.2">
      <c r="A2" s="3" t="s">
        <v>0</v>
      </c>
      <c r="B2" s="3"/>
      <c r="C2" s="3"/>
      <c r="D2" s="3"/>
      <c r="E2" s="3"/>
      <c r="F2" s="4" t="s">
        <v>1</v>
      </c>
      <c r="G2" s="4"/>
      <c r="H2" s="4"/>
      <c r="I2" s="4"/>
      <c r="J2" s="4"/>
      <c r="K2" s="4"/>
      <c r="L2" s="4"/>
    </row>
    <row r="3" spans="1:93" ht="12.75" customHeight="1" x14ac:dyDescent="0.2">
      <c r="A3" s="5"/>
      <c r="B3" s="5"/>
      <c r="C3" s="5"/>
      <c r="D3" s="5"/>
      <c r="E3" s="5"/>
      <c r="F3" s="6"/>
      <c r="G3" s="6"/>
      <c r="H3" s="6"/>
      <c r="I3" s="6"/>
      <c r="J3" s="6"/>
      <c r="K3" s="6"/>
      <c r="L3" s="6"/>
    </row>
    <row r="4" spans="1:93" ht="25.5" x14ac:dyDescent="0.2">
      <c r="A4" s="3" t="s">
        <v>2</v>
      </c>
      <c r="B4" s="3"/>
      <c r="C4" s="3"/>
      <c r="D4" s="3"/>
      <c r="E4" s="3"/>
      <c r="F4" s="4" t="str">
        <f>IF([1]Source!CQ12 &lt;&gt; "", [1]Source!CQ12,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4"/>
      <c r="H4" s="4"/>
      <c r="I4" s="4"/>
      <c r="J4" s="4"/>
      <c r="K4" s="4"/>
      <c r="L4" s="4"/>
      <c r="CO4" s="7" t="str">
        <f>IF([1]Source!CQ12 &lt;&gt; "", [1]Source!CQ12,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5"/>
      <c r="B5" s="5"/>
      <c r="C5" s="5"/>
      <c r="D5" s="5"/>
      <c r="E5" s="5"/>
      <c r="F5" s="6"/>
      <c r="G5" s="6"/>
      <c r="H5" s="6"/>
      <c r="I5" s="6"/>
      <c r="J5" s="6"/>
      <c r="K5" s="6"/>
      <c r="L5" s="6"/>
    </row>
    <row r="6" spans="1:93" ht="127.5" x14ac:dyDescent="0.2">
      <c r="A6" s="3" t="s">
        <v>3</v>
      </c>
      <c r="B6" s="3"/>
      <c r="C6" s="3"/>
      <c r="D6" s="3"/>
      <c r="E6" s="3"/>
      <c r="F6" s="4" t="str">
        <f>IF([1]Source!CV12 &lt;&gt; "", [1]Source!CV12,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4"/>
      <c r="H6" s="4"/>
      <c r="I6" s="4"/>
      <c r="J6" s="4"/>
      <c r="K6" s="4"/>
      <c r="L6" s="4"/>
      <c r="CO6" s="7" t="str">
        <f>IF([1]Source!CV12 &lt;&gt; "", [1]Source!CV12,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5"/>
      <c r="B7" s="5"/>
      <c r="C7" s="5"/>
      <c r="D7" s="5"/>
      <c r="E7" s="5"/>
      <c r="F7" s="6"/>
      <c r="G7" s="6"/>
      <c r="H7" s="6"/>
      <c r="I7" s="6"/>
      <c r="J7" s="6"/>
      <c r="K7" s="6"/>
      <c r="L7" s="6"/>
    </row>
    <row r="8" spans="1:93" ht="76.5" customHeight="1" x14ac:dyDescent="0.2">
      <c r="A8" s="3" t="s">
        <v>4</v>
      </c>
      <c r="B8" s="3"/>
      <c r="C8" s="3"/>
      <c r="D8" s="3"/>
      <c r="E8" s="3"/>
      <c r="F8" s="4" t="s">
        <v>5</v>
      </c>
      <c r="G8" s="4"/>
      <c r="H8" s="4"/>
      <c r="I8" s="4"/>
      <c r="J8" s="4"/>
      <c r="K8" s="4"/>
      <c r="L8" s="4"/>
    </row>
    <row r="9" spans="1:93" ht="12.75" customHeight="1" x14ac:dyDescent="0.2">
      <c r="A9" s="5"/>
      <c r="B9" s="5"/>
      <c r="C9" s="5"/>
      <c r="D9" s="5"/>
      <c r="E9" s="5"/>
      <c r="F9" s="6"/>
      <c r="G9" s="6"/>
      <c r="H9" s="6"/>
      <c r="I9" s="6"/>
      <c r="J9" s="6"/>
      <c r="K9" s="6"/>
      <c r="L9" s="6"/>
    </row>
    <row r="10" spans="1:93" ht="38.25" customHeight="1" x14ac:dyDescent="0.2">
      <c r="A10" s="3" t="s">
        <v>6</v>
      </c>
      <c r="B10" s="3"/>
      <c r="C10" s="3"/>
      <c r="D10" s="3"/>
      <c r="E10" s="3"/>
      <c r="F10" s="4" t="s">
        <v>7</v>
      </c>
      <c r="G10" s="4"/>
      <c r="H10" s="4"/>
      <c r="I10" s="4"/>
      <c r="J10" s="4"/>
      <c r="K10" s="4"/>
      <c r="L10" s="4"/>
    </row>
    <row r="11" spans="1:93" ht="12.75" customHeight="1" x14ac:dyDescent="0.2">
      <c r="A11" s="8"/>
      <c r="B11" s="8"/>
      <c r="C11" s="8"/>
      <c r="D11" s="8"/>
      <c r="E11" s="8"/>
      <c r="F11" s="9"/>
      <c r="G11" s="9"/>
      <c r="H11" s="9"/>
      <c r="I11" s="9"/>
      <c r="J11" s="9"/>
      <c r="K11" s="9"/>
      <c r="L11" s="9"/>
    </row>
    <row r="12" spans="1:93" ht="12.75" customHeight="1" x14ac:dyDescent="0.2">
      <c r="A12" s="3" t="s">
        <v>8</v>
      </c>
      <c r="B12" s="3"/>
      <c r="C12" s="3"/>
      <c r="D12" s="3"/>
      <c r="E12" s="3"/>
      <c r="F12" s="4" t="s">
        <v>9</v>
      </c>
      <c r="G12" s="4"/>
      <c r="H12" s="4"/>
      <c r="I12" s="4"/>
      <c r="J12" s="4"/>
      <c r="K12" s="4"/>
      <c r="L12" s="4"/>
    </row>
    <row r="13" spans="1:93" ht="12.75" customHeight="1" x14ac:dyDescent="0.2">
      <c r="A13" s="8"/>
      <c r="B13" s="8"/>
      <c r="C13" s="8"/>
      <c r="D13" s="8"/>
      <c r="E13" s="8"/>
      <c r="F13" s="9"/>
      <c r="G13" s="9"/>
      <c r="H13" s="9"/>
      <c r="I13" s="9"/>
      <c r="J13" s="9"/>
      <c r="K13" s="9"/>
      <c r="L13" s="9"/>
    </row>
    <row r="14" spans="1:93" ht="12.75" customHeight="1" x14ac:dyDescent="0.2">
      <c r="A14" s="3" t="s">
        <v>10</v>
      </c>
      <c r="B14" s="3"/>
      <c r="C14" s="3"/>
      <c r="D14" s="3"/>
      <c r="E14" s="3"/>
      <c r="F14" s="4" t="str">
        <f>IF([1]Source!CZ12 &lt;&gt; "", [1]Source!CZ12, "")</f>
        <v/>
      </c>
      <c r="G14" s="4"/>
      <c r="H14" s="4"/>
      <c r="I14" s="4"/>
      <c r="J14" s="4"/>
      <c r="K14" s="4"/>
      <c r="L14" s="4"/>
    </row>
    <row r="15" spans="1:93" ht="12.75" customHeight="1" x14ac:dyDescent="0.2">
      <c r="A15" s="8"/>
      <c r="B15" s="8"/>
      <c r="C15" s="8"/>
      <c r="D15" s="8"/>
      <c r="E15" s="8"/>
      <c r="F15" s="9"/>
      <c r="G15" s="9"/>
      <c r="H15" s="9"/>
      <c r="I15" s="9"/>
      <c r="J15" s="9"/>
      <c r="K15" s="9"/>
      <c r="L15" s="6"/>
    </row>
    <row r="16" spans="1:93" ht="12.75" customHeight="1" x14ac:dyDescent="0.2">
      <c r="A16" s="3" t="s">
        <v>11</v>
      </c>
      <c r="B16" s="3"/>
      <c r="C16" s="3"/>
      <c r="D16" s="3"/>
      <c r="E16" s="3"/>
      <c r="F16" s="4" t="str">
        <f>IF([1]Source!DA12 &lt;&gt; "", [1]Source!DA12, "")</f>
        <v/>
      </c>
      <c r="G16" s="4"/>
      <c r="H16" s="4"/>
      <c r="I16" s="4"/>
      <c r="J16" s="4"/>
      <c r="K16" s="4"/>
      <c r="L16" s="4"/>
    </row>
    <row r="17" spans="1:12" ht="12.75" customHeight="1" x14ac:dyDescent="0.2">
      <c r="A17" s="10"/>
      <c r="B17" s="10"/>
      <c r="C17" s="10"/>
      <c r="D17" s="10"/>
      <c r="E17" s="10"/>
      <c r="F17" s="11"/>
      <c r="G17" s="11"/>
      <c r="H17" s="11"/>
      <c r="I17" s="11"/>
      <c r="J17" s="11"/>
      <c r="K17" s="11"/>
      <c r="L17" s="11"/>
    </row>
    <row r="18" spans="1:12" ht="12.75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ht="39.75" customHeight="1" x14ac:dyDescent="0.25">
      <c r="A19" s="12" t="s">
        <v>12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ht="14.25" customHeight="1" x14ac:dyDescent="0.2">
      <c r="A20" s="13" t="s">
        <v>13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4.2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39.75" customHeight="1" x14ac:dyDescent="0.25">
      <c r="A22" s="12" t="str">
        <f>A19</f>
        <v>Строительство ТП-160-10/0,4 кВ, ЛЭП-10 кВ от сущ. ВЛ-10 кВ ф.26, ПС №764 «Загорново», ЛР-10 кВ, ЛЭП-0,4 кВ, в т.ч. ПИР, МО, г. Раменское, 1 км Автодороги ММК-Раменское Ю8-25-302-258590(310277)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2" ht="14.25" customHeight="1" x14ac:dyDescent="0.2">
      <c r="A23" s="13" t="s">
        <v>14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customHeight="1" x14ac:dyDescent="0.2">
      <c r="A24" s="14"/>
      <c r="B24" s="14"/>
      <c r="C24" s="14"/>
      <c r="D24" s="14"/>
      <c r="E24" s="14"/>
      <c r="F24" s="15"/>
      <c r="G24" s="15"/>
      <c r="H24" s="15"/>
      <c r="I24" s="15"/>
      <c r="J24" s="15"/>
      <c r="K24" s="15"/>
      <c r="L24" s="15"/>
    </row>
    <row r="25" spans="1:12" ht="15.75" customHeight="1" x14ac:dyDescent="0.25">
      <c r="A25" s="16" t="s">
        <v>15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ht="15" customHeight="1" x14ac:dyDescent="0.25">
      <c r="A26" s="17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7"/>
    </row>
    <row r="27" spans="1:12" ht="18" customHeight="1" x14ac:dyDescent="0.25">
      <c r="A27" s="19" t="s">
        <v>16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 ht="14.25" customHeight="1" x14ac:dyDescent="0.2">
      <c r="A28" s="20" t="s">
        <v>17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14.25" customHeight="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14.25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12.75" customHeight="1" x14ac:dyDescent="0.2">
      <c r="A31" s="2" t="s">
        <v>18</v>
      </c>
      <c r="C31" s="22" t="s">
        <v>19</v>
      </c>
      <c r="D31" s="2" t="s">
        <v>20</v>
      </c>
    </row>
    <row r="32" spans="1:12" ht="12.75" customHeight="1" x14ac:dyDescent="0.2">
      <c r="C32" s="23"/>
    </row>
    <row r="33" spans="1:12" ht="12.75" customHeight="1" x14ac:dyDescent="0.2">
      <c r="A33" s="2" t="s">
        <v>21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2.75" customHeight="1" x14ac:dyDescent="0.2">
      <c r="A34" s="25"/>
      <c r="B34" s="26"/>
      <c r="C34" s="20" t="s">
        <v>22</v>
      </c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4.2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4.25" customHeight="1" x14ac:dyDescent="0.2">
      <c r="A36" s="27" t="s">
        <v>23</v>
      </c>
      <c r="B36" s="21"/>
      <c r="C36" s="21"/>
      <c r="D36" s="28"/>
      <c r="E36" s="21"/>
      <c r="F36" s="21"/>
      <c r="G36" s="21"/>
      <c r="H36" s="21"/>
      <c r="I36" s="21"/>
      <c r="J36" s="21"/>
      <c r="K36" s="21"/>
      <c r="L36" s="21"/>
    </row>
    <row r="37" spans="1:12" ht="14.2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4.25" customHeight="1" x14ac:dyDescent="0.2">
      <c r="A38" s="27" t="s">
        <v>24</v>
      </c>
      <c r="B38" s="21"/>
      <c r="C38" s="29">
        <f>C41+C42+C43+C44</f>
        <v>1271.5285599506094</v>
      </c>
      <c r="D38" s="29"/>
      <c r="E38" s="2" t="s">
        <v>25</v>
      </c>
      <c r="F38" s="10"/>
      <c r="G38" s="10"/>
      <c r="H38" s="10"/>
      <c r="I38" s="10"/>
      <c r="J38" s="10"/>
      <c r="K38" s="10"/>
      <c r="L38" s="21"/>
    </row>
    <row r="39" spans="1:12" ht="14.25" customHeight="1" x14ac:dyDescent="0.2">
      <c r="A39" s="27"/>
      <c r="B39" s="21"/>
      <c r="C39" s="30"/>
      <c r="D39" s="30"/>
      <c r="F39" s="10"/>
      <c r="G39" s="2" t="s">
        <v>26</v>
      </c>
      <c r="H39" s="21"/>
      <c r="K39" s="31">
        <f>ROUND(SUM(AR52:AR436)/1000, 2)</f>
        <v>42.81</v>
      </c>
      <c r="L39" s="2" t="s">
        <v>25</v>
      </c>
    </row>
    <row r="40" spans="1:12" ht="14.25" customHeight="1" x14ac:dyDescent="0.2">
      <c r="A40" s="21"/>
      <c r="B40" s="32" t="s">
        <v>27</v>
      </c>
      <c r="C40" s="33"/>
      <c r="D40" s="34"/>
      <c r="F40" s="10"/>
      <c r="G40" s="2" t="s">
        <v>28</v>
      </c>
      <c r="H40" s="21"/>
      <c r="K40" s="31">
        <f>ROUND(SUM(AT52:AT436)/1000, 2)</f>
        <v>4.25</v>
      </c>
      <c r="L40" s="2" t="s">
        <v>25</v>
      </c>
    </row>
    <row r="41" spans="1:12" ht="14.25" customHeight="1" x14ac:dyDescent="0.2">
      <c r="A41" s="21"/>
      <c r="B41" s="27" t="s">
        <v>29</v>
      </c>
      <c r="C41" s="29">
        <f>ROUND(([1]Source!F220)/1000, 5)*0.98275391027615</f>
        <v>159.06909825948739</v>
      </c>
      <c r="D41" s="29"/>
      <c r="E41" s="2" t="s">
        <v>25</v>
      </c>
      <c r="F41" s="10"/>
      <c r="G41" s="2" t="s">
        <v>30</v>
      </c>
      <c r="H41" s="21"/>
      <c r="J41" s="35"/>
      <c r="K41" s="36">
        <f>[1]Source!F225</f>
        <v>83.534999999999997</v>
      </c>
      <c r="L41" s="2" t="s">
        <v>31</v>
      </c>
    </row>
    <row r="42" spans="1:12" ht="14.25" customHeight="1" x14ac:dyDescent="0.2">
      <c r="A42" s="21"/>
      <c r="B42" s="27" t="s">
        <v>32</v>
      </c>
      <c r="C42" s="29">
        <f>ROUND(([1]Source!F221)/1000,5)*0.98275391027615</f>
        <v>45.666628357790344</v>
      </c>
      <c r="D42" s="29"/>
      <c r="E42" s="2" t="s">
        <v>25</v>
      </c>
      <c r="F42" s="10"/>
      <c r="G42" s="2" t="s">
        <v>33</v>
      </c>
      <c r="H42" s="21"/>
      <c r="J42" s="37"/>
      <c r="K42" s="36">
        <f>[1]Source!F226</f>
        <v>7.0295414999999997</v>
      </c>
      <c r="L42" s="2" t="s">
        <v>31</v>
      </c>
    </row>
    <row r="43" spans="1:12" ht="14.25" customHeight="1" x14ac:dyDescent="0.2">
      <c r="A43" s="21"/>
      <c r="B43" s="27" t="s">
        <v>34</v>
      </c>
      <c r="C43" s="29">
        <f>ROUND(([1]Source!F212)/1000, 5)*0.98275391027615</f>
        <v>1066.7928333333316</v>
      </c>
      <c r="D43" s="29"/>
      <c r="E43" s="2" t="s">
        <v>25</v>
      </c>
      <c r="F43" s="10"/>
      <c r="K43" s="10"/>
    </row>
    <row r="44" spans="1:12" ht="14.25" customHeight="1" x14ac:dyDescent="0.2">
      <c r="A44" s="21"/>
      <c r="B44" s="27" t="s">
        <v>35</v>
      </c>
      <c r="C44" s="29">
        <f>ROUND(([1]Source!F222)/1000, 2)</f>
        <v>0</v>
      </c>
      <c r="D44" s="29"/>
      <c r="E44" s="2" t="s">
        <v>25</v>
      </c>
      <c r="F44" s="10"/>
      <c r="K44" s="10"/>
    </row>
    <row r="45" spans="1:12" ht="14.25" customHeight="1" x14ac:dyDescent="0.2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2.75" customHeight="1" x14ac:dyDescent="0.2">
      <c r="A46" s="39" t="s">
        <v>36</v>
      </c>
      <c r="B46" s="39" t="s">
        <v>37</v>
      </c>
      <c r="C46" s="39" t="s">
        <v>38</v>
      </c>
      <c r="D46" s="39" t="s">
        <v>39</v>
      </c>
      <c r="E46" s="40" t="s">
        <v>40</v>
      </c>
      <c r="F46" s="41"/>
      <c r="G46" s="42"/>
      <c r="H46" s="40" t="s">
        <v>41</v>
      </c>
      <c r="I46" s="41"/>
      <c r="J46" s="41"/>
      <c r="K46" s="41"/>
      <c r="L46" s="42"/>
    </row>
    <row r="47" spans="1:12" ht="12.75" customHeight="1" x14ac:dyDescent="0.2">
      <c r="A47" s="43"/>
      <c r="B47" s="43"/>
      <c r="C47" s="43"/>
      <c r="D47" s="43"/>
      <c r="E47" s="44"/>
      <c r="F47" s="45"/>
      <c r="G47" s="46"/>
      <c r="H47" s="44"/>
      <c r="I47" s="45"/>
      <c r="J47" s="45"/>
      <c r="K47" s="45"/>
      <c r="L47" s="46"/>
    </row>
    <row r="48" spans="1:12" ht="12.75" customHeight="1" x14ac:dyDescent="0.2">
      <c r="A48" s="43"/>
      <c r="B48" s="43"/>
      <c r="C48" s="43"/>
      <c r="D48" s="43"/>
      <c r="E48" s="44"/>
      <c r="F48" s="45"/>
      <c r="G48" s="46"/>
      <c r="H48" s="44"/>
      <c r="I48" s="45"/>
      <c r="J48" s="45"/>
      <c r="K48" s="45"/>
      <c r="L48" s="46"/>
    </row>
    <row r="49" spans="1:83" ht="12.75" customHeight="1" x14ac:dyDescent="0.2">
      <c r="A49" s="43"/>
      <c r="B49" s="43"/>
      <c r="C49" s="43"/>
      <c r="D49" s="43"/>
      <c r="E49" s="47"/>
      <c r="F49" s="48"/>
      <c r="G49" s="49"/>
      <c r="H49" s="47"/>
      <c r="I49" s="48"/>
      <c r="J49" s="48"/>
      <c r="K49" s="48"/>
      <c r="L49" s="49"/>
    </row>
    <row r="50" spans="1:83" ht="51" customHeight="1" x14ac:dyDescent="0.2">
      <c r="A50" s="50"/>
      <c r="B50" s="50"/>
      <c r="C50" s="50"/>
      <c r="D50" s="50"/>
      <c r="E50" s="51" t="s">
        <v>42</v>
      </c>
      <c r="F50" s="51" t="s">
        <v>43</v>
      </c>
      <c r="G50" s="51" t="s">
        <v>44</v>
      </c>
      <c r="H50" s="51" t="s">
        <v>45</v>
      </c>
      <c r="I50" s="51" t="s">
        <v>46</v>
      </c>
      <c r="J50" s="51" t="s">
        <v>47</v>
      </c>
      <c r="K50" s="51" t="s">
        <v>43</v>
      </c>
      <c r="L50" s="51" t="s">
        <v>48</v>
      </c>
    </row>
    <row r="51" spans="1:83" ht="14.25" customHeight="1" x14ac:dyDescent="0.2">
      <c r="A51" s="52">
        <v>1</v>
      </c>
      <c r="B51" s="52">
        <v>2</v>
      </c>
      <c r="C51" s="52">
        <v>3</v>
      </c>
      <c r="D51" s="52">
        <v>4</v>
      </c>
      <c r="E51" s="52">
        <v>5</v>
      </c>
      <c r="F51" s="52">
        <v>6</v>
      </c>
      <c r="G51" s="52">
        <v>7</v>
      </c>
      <c r="H51" s="52">
        <v>8</v>
      </c>
      <c r="I51" s="52">
        <v>9</v>
      </c>
      <c r="J51" s="52">
        <v>10</v>
      </c>
      <c r="K51" s="53">
        <v>11</v>
      </c>
      <c r="L51" s="53">
        <v>12</v>
      </c>
    </row>
    <row r="53" spans="1:83" ht="16.5" x14ac:dyDescent="0.2">
      <c r="A53" s="54" t="s">
        <v>49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</row>
    <row r="54" spans="1:83" ht="42.75" x14ac:dyDescent="0.2">
      <c r="A54" s="55" t="s">
        <v>50</v>
      </c>
      <c r="B54" s="56" t="s">
        <v>51</v>
      </c>
      <c r="C54" s="56" t="str">
        <f>[1]Source!G28</f>
        <v>Развозка конструкций и материалов опор ВЛ 0,38-10 кВ по трассе: одностоечных железобетонных опор</v>
      </c>
      <c r="D54" s="57" t="str">
        <f>[1]Source!H28</f>
        <v>ШТ</v>
      </c>
      <c r="E54" s="58">
        <f>[1]Source!K28</f>
        <v>2</v>
      </c>
      <c r="F54" s="58"/>
      <c r="G54" s="58">
        <f>[1]Source!I28</f>
        <v>2</v>
      </c>
      <c r="H54" s="59"/>
      <c r="I54" s="60"/>
      <c r="J54" s="59"/>
      <c r="K54" s="60"/>
      <c r="L54" s="59"/>
    </row>
    <row r="55" spans="1:83" ht="15" x14ac:dyDescent="0.2">
      <c r="A55" s="61"/>
      <c r="B55" s="58">
        <v>1</v>
      </c>
      <c r="C55" s="61" t="s">
        <v>52</v>
      </c>
      <c r="D55" s="57" t="s">
        <v>31</v>
      </c>
      <c r="E55" s="62"/>
      <c r="F55" s="58"/>
      <c r="G55" s="62">
        <f>[1]Source!U28</f>
        <v>0.88</v>
      </c>
      <c r="H55" s="58"/>
      <c r="I55" s="58"/>
      <c r="J55" s="58"/>
      <c r="K55" s="58"/>
      <c r="L55" s="63">
        <f>SUM(L56:L56)-SUMIF(CE56:CE56, 1, L56:L56)</f>
        <v>391.34</v>
      </c>
    </row>
    <row r="56" spans="1:83" ht="14.25" x14ac:dyDescent="0.2">
      <c r="A56" s="56"/>
      <c r="B56" s="56" t="s">
        <v>53</v>
      </c>
      <c r="C56" s="56" t="s">
        <v>54</v>
      </c>
      <c r="D56" s="57" t="s">
        <v>31</v>
      </c>
      <c r="E56" s="58">
        <v>0.44</v>
      </c>
      <c r="F56" s="58"/>
      <c r="G56" s="58">
        <f>[1]SmtRes!CX1</f>
        <v>0.88</v>
      </c>
      <c r="H56" s="59"/>
      <c r="I56" s="60"/>
      <c r="J56" s="59">
        <f>[1]SmtRes!CZ1</f>
        <v>444.71</v>
      </c>
      <c r="K56" s="60"/>
      <c r="L56" s="59">
        <f>[1]SmtRes!DI1</f>
        <v>391.34</v>
      </c>
    </row>
    <row r="57" spans="1:83" ht="15" x14ac:dyDescent="0.2">
      <c r="A57" s="61"/>
      <c r="B57" s="58">
        <v>2</v>
      </c>
      <c r="C57" s="61" t="s">
        <v>55</v>
      </c>
      <c r="D57" s="57"/>
      <c r="E57" s="62"/>
      <c r="F57" s="58"/>
      <c r="G57" s="62"/>
      <c r="H57" s="58"/>
      <c r="I57" s="58"/>
      <c r="J57" s="58"/>
      <c r="K57" s="58"/>
      <c r="L57" s="63">
        <f>SUM(L58:L63)-SUMIF(CE58:CE63, 1, L58:L63)</f>
        <v>988.63999999999987</v>
      </c>
    </row>
    <row r="58" spans="1:83" ht="15" x14ac:dyDescent="0.2">
      <c r="A58" s="61"/>
      <c r="B58" s="58"/>
      <c r="C58" s="61" t="s">
        <v>56</v>
      </c>
      <c r="D58" s="57" t="s">
        <v>31</v>
      </c>
      <c r="E58" s="62"/>
      <c r="F58" s="58"/>
      <c r="G58" s="62">
        <f>[1]Source!V28</f>
        <v>0.96</v>
      </c>
      <c r="H58" s="58"/>
      <c r="I58" s="58"/>
      <c r="J58" s="58"/>
      <c r="K58" s="58"/>
      <c r="L58" s="63">
        <f>SUMIF(CE59:CE63, 1, L59:L63)</f>
        <v>587.96</v>
      </c>
      <c r="CE58" s="2">
        <v>1</v>
      </c>
    </row>
    <row r="59" spans="1:83" ht="28.5" x14ac:dyDescent="0.2">
      <c r="A59" s="56"/>
      <c r="B59" s="56" t="s">
        <v>57</v>
      </c>
      <c r="C59" s="56" t="s">
        <v>58</v>
      </c>
      <c r="D59" s="57" t="s">
        <v>59</v>
      </c>
      <c r="E59" s="58">
        <v>0.24</v>
      </c>
      <c r="F59" s="58"/>
      <c r="G59" s="58">
        <f>[1]SmtRes!CX3</f>
        <v>0.48</v>
      </c>
      <c r="H59" s="59"/>
      <c r="I59" s="60"/>
      <c r="J59" s="59">
        <f>[1]SmtRes!CZ3</f>
        <v>1488.78</v>
      </c>
      <c r="K59" s="60"/>
      <c r="L59" s="59">
        <f>[1]SmtRes!DG3</f>
        <v>714.61</v>
      </c>
    </row>
    <row r="60" spans="1:83" ht="28.5" x14ac:dyDescent="0.2">
      <c r="A60" s="56"/>
      <c r="B60" s="56" t="s">
        <v>60</v>
      </c>
      <c r="C60" s="56" t="s">
        <v>61</v>
      </c>
      <c r="D60" s="57" t="s">
        <v>31</v>
      </c>
      <c r="E60" s="58">
        <f>[1]SmtRes!DO3*[1]SmtRes!AT3</f>
        <v>0.24</v>
      </c>
      <c r="F60" s="58"/>
      <c r="G60" s="58">
        <f>ROUND(E60*G54, 7)</f>
        <v>0.48</v>
      </c>
      <c r="H60" s="59"/>
      <c r="I60" s="60"/>
      <c r="J60" s="59">
        <f>ROUND([1]SmtRes!AG3/[1]SmtRes!DO3, 2)</f>
        <v>702.18</v>
      </c>
      <c r="K60" s="60"/>
      <c r="L60" s="59">
        <f>[1]SmtRes!DH3</f>
        <v>337.05</v>
      </c>
      <c r="CE60" s="2">
        <v>1</v>
      </c>
    </row>
    <row r="61" spans="1:83" ht="28.5" x14ac:dyDescent="0.2">
      <c r="A61" s="56"/>
      <c r="B61" s="56" t="s">
        <v>62</v>
      </c>
      <c r="C61" s="56" t="s">
        <v>63</v>
      </c>
      <c r="D61" s="57" t="s">
        <v>59</v>
      </c>
      <c r="E61" s="58">
        <v>0.24</v>
      </c>
      <c r="F61" s="58"/>
      <c r="G61" s="58">
        <f>[1]SmtRes!CX4</f>
        <v>0.48</v>
      </c>
      <c r="H61" s="59"/>
      <c r="I61" s="60"/>
      <c r="J61" s="59">
        <f>[1]SmtRes!CZ4</f>
        <v>14.64</v>
      </c>
      <c r="K61" s="60"/>
      <c r="L61" s="59">
        <f>[1]SmtRes!DG4</f>
        <v>7.03</v>
      </c>
    </row>
    <row r="62" spans="1:83" ht="28.5" x14ac:dyDescent="0.2">
      <c r="A62" s="56"/>
      <c r="B62" s="56" t="s">
        <v>64</v>
      </c>
      <c r="C62" s="56" t="s">
        <v>65</v>
      </c>
      <c r="D62" s="57" t="s">
        <v>59</v>
      </c>
      <c r="E62" s="58">
        <v>0.24</v>
      </c>
      <c r="F62" s="58"/>
      <c r="G62" s="58">
        <f>[1]SmtRes!CX5</f>
        <v>0.48</v>
      </c>
      <c r="H62" s="59">
        <f>[1]SmtRes!CZ5</f>
        <v>487.94</v>
      </c>
      <c r="I62" s="60">
        <f>[1]SmtRes!AJ5</f>
        <v>1.1399999999999999</v>
      </c>
      <c r="J62" s="59">
        <f>ROUND(H62*I62, 2)</f>
        <v>556.25</v>
      </c>
      <c r="K62" s="60"/>
      <c r="L62" s="59">
        <f>[1]SmtRes!DG5</f>
        <v>267</v>
      </c>
    </row>
    <row r="63" spans="1:83" ht="28.5" x14ac:dyDescent="0.2">
      <c r="A63" s="56"/>
      <c r="B63" s="56" t="s">
        <v>66</v>
      </c>
      <c r="C63" s="64" t="s">
        <v>67</v>
      </c>
      <c r="D63" s="65" t="s">
        <v>31</v>
      </c>
      <c r="E63" s="66">
        <f>[1]SmtRes!DO5*[1]SmtRes!AT5</f>
        <v>0.24</v>
      </c>
      <c r="F63" s="66"/>
      <c r="G63" s="66">
        <f>ROUND(E63*G54, 7)</f>
        <v>0.48</v>
      </c>
      <c r="H63" s="67"/>
      <c r="I63" s="68"/>
      <c r="J63" s="67">
        <f>ROUND([1]SmtRes!AG5/[1]SmtRes!DO5, 2)</f>
        <v>522.73</v>
      </c>
      <c r="K63" s="68"/>
      <c r="L63" s="67">
        <f>[1]SmtRes!DH5</f>
        <v>250.91</v>
      </c>
      <c r="CE63" s="2">
        <v>1</v>
      </c>
    </row>
    <row r="64" spans="1:83" ht="15" x14ac:dyDescent="0.2">
      <c r="A64" s="56"/>
      <c r="B64" s="56"/>
      <c r="C64" s="69" t="s">
        <v>68</v>
      </c>
      <c r="D64" s="57"/>
      <c r="E64" s="58"/>
      <c r="F64" s="58"/>
      <c r="G64" s="58"/>
      <c r="H64" s="59"/>
      <c r="I64" s="60"/>
      <c r="J64" s="59"/>
      <c r="K64" s="60"/>
      <c r="L64" s="59">
        <f>L55+L57+L58</f>
        <v>1967.9399999999998</v>
      </c>
    </row>
    <row r="65" spans="1:83" ht="14.25" x14ac:dyDescent="0.2">
      <c r="A65" s="56"/>
      <c r="B65" s="56"/>
      <c r="C65" s="56" t="s">
        <v>69</v>
      </c>
      <c r="D65" s="57"/>
      <c r="E65" s="58"/>
      <c r="F65" s="58"/>
      <c r="G65" s="58"/>
      <c r="H65" s="59"/>
      <c r="I65" s="60"/>
      <c r="J65" s="59"/>
      <c r="K65" s="60"/>
      <c r="L65" s="59">
        <f>SUM(AR54:AR68)+SUM(AS54:AS68)+SUM(AT54:AT68)+SUM(AU54:AU68)+SUM(AV54:AV68)</f>
        <v>979.3</v>
      </c>
    </row>
    <row r="66" spans="1:83" ht="14.25" x14ac:dyDescent="0.2">
      <c r="A66" s="56"/>
      <c r="B66" s="56" t="s">
        <v>70</v>
      </c>
      <c r="C66" s="56" t="s">
        <v>71</v>
      </c>
      <c r="D66" s="57" t="s">
        <v>72</v>
      </c>
      <c r="E66" s="58">
        <f>[1]Source!BZ28</f>
        <v>103</v>
      </c>
      <c r="F66" s="58"/>
      <c r="G66" s="58">
        <f>[1]Source!AT28</f>
        <v>103</v>
      </c>
      <c r="H66" s="59"/>
      <c r="I66" s="60"/>
      <c r="J66" s="59"/>
      <c r="K66" s="60"/>
      <c r="L66" s="59">
        <f>SUM(AZ54:AZ68)</f>
        <v>1008.68</v>
      </c>
    </row>
    <row r="67" spans="1:83" ht="14.25" x14ac:dyDescent="0.2">
      <c r="A67" s="64"/>
      <c r="B67" s="64" t="s">
        <v>73</v>
      </c>
      <c r="C67" s="64" t="s">
        <v>74</v>
      </c>
      <c r="D67" s="65" t="s">
        <v>72</v>
      </c>
      <c r="E67" s="66">
        <f>[1]Source!CA28</f>
        <v>60</v>
      </c>
      <c r="F67" s="66"/>
      <c r="G67" s="66">
        <f>[1]Source!AU28</f>
        <v>60</v>
      </c>
      <c r="H67" s="67"/>
      <c r="I67" s="68"/>
      <c r="J67" s="67"/>
      <c r="K67" s="68"/>
      <c r="L67" s="67">
        <f>SUM(BA54:BA68)</f>
        <v>587.58000000000004</v>
      </c>
    </row>
    <row r="68" spans="1:83" ht="15" x14ac:dyDescent="0.2">
      <c r="C68" s="70" t="s">
        <v>75</v>
      </c>
      <c r="D68" s="70"/>
      <c r="E68" s="70"/>
      <c r="F68" s="70"/>
      <c r="G68" s="70"/>
      <c r="H68" s="70"/>
      <c r="I68" s="71">
        <f>IF(E54&lt;&gt;0,K68/E54, 0)</f>
        <v>1782.1</v>
      </c>
      <c r="J68" s="71"/>
      <c r="K68" s="71">
        <f>L55+L57+L66+L67+L58</f>
        <v>3564.2</v>
      </c>
      <c r="L68" s="71"/>
      <c r="AD68" s="2" t="e">
        <f>ROUND(([1]Source!AT28/100)*((ROUND(SUMIF([1]SmtRes!AQ1:'[1]SmtRes'!AQ5,"=1",[1]SmtRes!AD1:'[1]SmtRes'!AD5)*[1]Source!I28, 2)+ROUND(SUMIF([1]SmtRes!AQ1:'[1]SmtRes'!AQ5,"=1",[1]SmtRes!AC1:'[1]SmtRes'!AC5)*[1]Source!I28, 2))), 2)</f>
        <v>#REF!</v>
      </c>
      <c r="AE68" s="2" t="e">
        <f>ROUND(([1]Source!AU28/100)*((ROUND(SUMIF([1]SmtRes!AQ1:'[1]SmtRes'!AQ5,"=1",[1]SmtRes!AD1:'[1]SmtRes'!AD5)*[1]Source!I28, 2)+ROUND(SUMIF([1]SmtRes!AQ1:'[1]SmtRes'!AQ5,"=1",[1]SmtRes!AC1:'[1]SmtRes'!AC5)*[1]Source!I28, 2))), 2)</f>
        <v>#REF!</v>
      </c>
      <c r="AN68" s="72">
        <f>L55+L57+L66+L67+L58</f>
        <v>3564.2</v>
      </c>
      <c r="AO68" s="72">
        <f>L57</f>
        <v>988.63999999999987</v>
      </c>
      <c r="AQ68" s="2" t="s">
        <v>76</v>
      </c>
      <c r="AR68" s="72">
        <f>L55</f>
        <v>391.34</v>
      </c>
      <c r="AT68" s="72">
        <f>L58</f>
        <v>587.96</v>
      </c>
      <c r="AV68" s="2" t="s">
        <v>76</v>
      </c>
      <c r="AW68" s="2">
        <f>0</f>
        <v>0</v>
      </c>
      <c r="AZ68" s="2">
        <f>[1]Source!X28</f>
        <v>1008.68</v>
      </c>
      <c r="BA68" s="2">
        <f>[1]Source!Y28</f>
        <v>587.58000000000004</v>
      </c>
      <c r="CD68" s="2">
        <v>1</v>
      </c>
    </row>
    <row r="69" spans="1:83" ht="57" x14ac:dyDescent="0.2">
      <c r="A69" s="55" t="s">
        <v>77</v>
      </c>
      <c r="B69" s="56" t="s">
        <v>78</v>
      </c>
      <c r="C69" s="56" t="str">
        <f>[1]Source!G29</f>
        <v>Установка мачтовых трансформаторных подстанций мощностью до 250 кВ·А,: установка строительных конструкций</v>
      </c>
      <c r="D69" s="57" t="str">
        <f>[1]Source!H29</f>
        <v>ШТ</v>
      </c>
      <c r="E69" s="58">
        <f>[1]Source!K29</f>
        <v>1</v>
      </c>
      <c r="F69" s="58"/>
      <c r="G69" s="58">
        <f>[1]Source!I29</f>
        <v>1</v>
      </c>
      <c r="H69" s="59"/>
      <c r="I69" s="60"/>
      <c r="J69" s="59"/>
      <c r="K69" s="60"/>
      <c r="L69" s="59"/>
    </row>
    <row r="70" spans="1:83" ht="15" x14ac:dyDescent="0.2">
      <c r="A70" s="61"/>
      <c r="B70" s="58">
        <v>1</v>
      </c>
      <c r="C70" s="61" t="s">
        <v>52</v>
      </c>
      <c r="D70" s="57" t="s">
        <v>31</v>
      </c>
      <c r="E70" s="62"/>
      <c r="F70" s="58"/>
      <c r="G70" s="62">
        <f>[1]Source!U29</f>
        <v>4.03</v>
      </c>
      <c r="H70" s="58"/>
      <c r="I70" s="58"/>
      <c r="J70" s="58"/>
      <c r="K70" s="58"/>
      <c r="L70" s="63">
        <f>SUM(L71:L71)-SUMIF(CE71:CE71, 1, L71:L71)</f>
        <v>1941.53</v>
      </c>
    </row>
    <row r="71" spans="1:83" ht="14.25" x14ac:dyDescent="0.2">
      <c r="A71" s="56"/>
      <c r="B71" s="56" t="s">
        <v>79</v>
      </c>
      <c r="C71" s="56" t="s">
        <v>80</v>
      </c>
      <c r="D71" s="57" t="s">
        <v>31</v>
      </c>
      <c r="E71" s="58">
        <v>4.03</v>
      </c>
      <c r="F71" s="58"/>
      <c r="G71" s="58">
        <f>[1]SmtRes!CX6</f>
        <v>4.03</v>
      </c>
      <c r="H71" s="59"/>
      <c r="I71" s="60"/>
      <c r="J71" s="59">
        <f>[1]SmtRes!CZ6</f>
        <v>481.77</v>
      </c>
      <c r="K71" s="60"/>
      <c r="L71" s="59">
        <f>[1]SmtRes!DI6</f>
        <v>1941.53</v>
      </c>
    </row>
    <row r="72" spans="1:83" ht="15" x14ac:dyDescent="0.2">
      <c r="A72" s="61"/>
      <c r="B72" s="58">
        <v>2</v>
      </c>
      <c r="C72" s="61" t="s">
        <v>55</v>
      </c>
      <c r="D72" s="57"/>
      <c r="E72" s="62"/>
      <c r="F72" s="58"/>
      <c r="G72" s="62"/>
      <c r="H72" s="58"/>
      <c r="I72" s="58"/>
      <c r="J72" s="58"/>
      <c r="K72" s="58"/>
      <c r="L72" s="63">
        <f>SUM(L73:L75)-SUMIF(CE73:CE75, 1, L73:L75)</f>
        <v>4325.0099999999993</v>
      </c>
    </row>
    <row r="73" spans="1:83" ht="15" x14ac:dyDescent="0.2">
      <c r="A73" s="61"/>
      <c r="B73" s="58"/>
      <c r="C73" s="61" t="s">
        <v>56</v>
      </c>
      <c r="D73" s="57" t="s">
        <v>31</v>
      </c>
      <c r="E73" s="62"/>
      <c r="F73" s="58"/>
      <c r="G73" s="62">
        <f>[1]Source!V29</f>
        <v>1.74</v>
      </c>
      <c r="H73" s="58"/>
      <c r="I73" s="58"/>
      <c r="J73" s="58"/>
      <c r="K73" s="58"/>
      <c r="L73" s="63">
        <f>SUMIF(CE74:CE75, 1, L74:L75)</f>
        <v>1045.31</v>
      </c>
      <c r="CE73" s="2">
        <v>1</v>
      </c>
    </row>
    <row r="74" spans="1:83" ht="42.75" x14ac:dyDescent="0.2">
      <c r="A74" s="56"/>
      <c r="B74" s="56" t="s">
        <v>81</v>
      </c>
      <c r="C74" s="56" t="s">
        <v>82</v>
      </c>
      <c r="D74" s="57" t="s">
        <v>59</v>
      </c>
      <c r="E74" s="58">
        <v>1.74</v>
      </c>
      <c r="F74" s="58"/>
      <c r="G74" s="58">
        <f>[1]SmtRes!CX8</f>
        <v>1.74</v>
      </c>
      <c r="H74" s="59">
        <f>[1]SmtRes!CZ8</f>
        <v>2088.77</v>
      </c>
      <c r="I74" s="60">
        <f>[1]SmtRes!AJ8</f>
        <v>1.19</v>
      </c>
      <c r="J74" s="59">
        <f>ROUND(H74*I74, 2)</f>
        <v>2485.64</v>
      </c>
      <c r="K74" s="60"/>
      <c r="L74" s="59">
        <f>[1]SmtRes!DG8</f>
        <v>4325.01</v>
      </c>
    </row>
    <row r="75" spans="1:83" ht="28.5" x14ac:dyDescent="0.2">
      <c r="A75" s="56"/>
      <c r="B75" s="56" t="s">
        <v>83</v>
      </c>
      <c r="C75" s="56" t="s">
        <v>84</v>
      </c>
      <c r="D75" s="57" t="s">
        <v>31</v>
      </c>
      <c r="E75" s="58">
        <f>[1]SmtRes!DO8*[1]SmtRes!AT8</f>
        <v>1.74</v>
      </c>
      <c r="F75" s="58"/>
      <c r="G75" s="58">
        <f>ROUND(E75*G69, 7)</f>
        <v>1.74</v>
      </c>
      <c r="H75" s="59"/>
      <c r="I75" s="60"/>
      <c r="J75" s="59">
        <f>ROUND([1]SmtRes!AG8/[1]SmtRes!DO8, 2)</f>
        <v>600.75</v>
      </c>
      <c r="K75" s="60"/>
      <c r="L75" s="59">
        <f>[1]SmtRes!DH8</f>
        <v>1045.31</v>
      </c>
      <c r="CE75" s="2">
        <v>1</v>
      </c>
    </row>
    <row r="76" spans="1:83" ht="15" x14ac:dyDescent="0.2">
      <c r="A76" s="61"/>
      <c r="B76" s="58">
        <v>4</v>
      </c>
      <c r="C76" s="61" t="s">
        <v>85</v>
      </c>
      <c r="D76" s="57"/>
      <c r="E76" s="62"/>
      <c r="F76" s="58"/>
      <c r="G76" s="62"/>
      <c r="H76" s="58"/>
      <c r="I76" s="58"/>
      <c r="J76" s="58"/>
      <c r="K76" s="58"/>
      <c r="L76" s="63">
        <f>SUM(L77:L81)-SUMIF(CE77:CE81, 1, L77:L81)</f>
        <v>62.360000000000007</v>
      </c>
    </row>
    <row r="77" spans="1:83" ht="14.25" x14ac:dyDescent="0.2">
      <c r="A77" s="56"/>
      <c r="B77" s="56" t="s">
        <v>86</v>
      </c>
      <c r="C77" s="56" t="s">
        <v>87</v>
      </c>
      <c r="D77" s="57" t="s">
        <v>88</v>
      </c>
      <c r="E77" s="58">
        <v>0.1</v>
      </c>
      <c r="F77" s="58"/>
      <c r="G77" s="58">
        <f>[1]SmtRes!CX9</f>
        <v>0.1</v>
      </c>
      <c r="H77" s="59">
        <f>[1]SmtRes!CZ9</f>
        <v>238.29</v>
      </c>
      <c r="I77" s="60">
        <f>[1]SmtRes!AI9</f>
        <v>1.69</v>
      </c>
      <c r="J77" s="59">
        <f t="shared" ref="J77:J81" si="0">ROUND(H77*I77, 2)</f>
        <v>402.71</v>
      </c>
      <c r="K77" s="60"/>
      <c r="L77" s="59">
        <f>[1]SmtRes!DF9</f>
        <v>40.270000000000003</v>
      </c>
    </row>
    <row r="78" spans="1:83" ht="14.25" x14ac:dyDescent="0.2">
      <c r="A78" s="56"/>
      <c r="B78" s="56" t="s">
        <v>89</v>
      </c>
      <c r="C78" s="56" t="s">
        <v>90</v>
      </c>
      <c r="D78" s="57" t="s">
        <v>88</v>
      </c>
      <c r="E78" s="58">
        <v>0.05</v>
      </c>
      <c r="F78" s="58"/>
      <c r="G78" s="58">
        <f>[1]SmtRes!CX10</f>
        <v>0.05</v>
      </c>
      <c r="H78" s="59">
        <f>[1]SmtRes!CZ10</f>
        <v>58.53</v>
      </c>
      <c r="I78" s="60">
        <f>[1]SmtRes!AI10</f>
        <v>1.69</v>
      </c>
      <c r="J78" s="59">
        <f t="shared" si="0"/>
        <v>98.92</v>
      </c>
      <c r="K78" s="60"/>
      <c r="L78" s="59">
        <f>[1]SmtRes!DF10</f>
        <v>4.95</v>
      </c>
    </row>
    <row r="79" spans="1:83" ht="14.25" x14ac:dyDescent="0.2">
      <c r="A79" s="56"/>
      <c r="B79" s="56" t="s">
        <v>91</v>
      </c>
      <c r="C79" s="56" t="s">
        <v>92</v>
      </c>
      <c r="D79" s="57" t="s">
        <v>88</v>
      </c>
      <c r="E79" s="58">
        <v>0.05</v>
      </c>
      <c r="F79" s="58"/>
      <c r="G79" s="58">
        <f>[1]SmtRes!CX11</f>
        <v>0.05</v>
      </c>
      <c r="H79" s="59">
        <f>[1]SmtRes!CZ11</f>
        <v>56.11</v>
      </c>
      <c r="I79" s="60">
        <f>[1]SmtRes!AI11</f>
        <v>1.48</v>
      </c>
      <c r="J79" s="59">
        <f t="shared" si="0"/>
        <v>83.04</v>
      </c>
      <c r="K79" s="60"/>
      <c r="L79" s="59">
        <f>[1]SmtRes!DF11</f>
        <v>4.1500000000000004</v>
      </c>
    </row>
    <row r="80" spans="1:83" ht="14.25" x14ac:dyDescent="0.2">
      <c r="A80" s="56"/>
      <c r="B80" s="56" t="s">
        <v>93</v>
      </c>
      <c r="C80" s="56" t="s">
        <v>94</v>
      </c>
      <c r="D80" s="57" t="s">
        <v>95</v>
      </c>
      <c r="E80" s="58">
        <v>3.0000000000000001E-5</v>
      </c>
      <c r="F80" s="58"/>
      <c r="G80" s="58">
        <f>[1]SmtRes!CX14</f>
        <v>3.0000000000000001E-5</v>
      </c>
      <c r="H80" s="59">
        <f>[1]SmtRes!CZ14</f>
        <v>80020.98</v>
      </c>
      <c r="I80" s="60">
        <f>[1]SmtRes!AI14</f>
        <v>1.29</v>
      </c>
      <c r="J80" s="59">
        <f t="shared" si="0"/>
        <v>103227.06</v>
      </c>
      <c r="K80" s="60"/>
      <c r="L80" s="59">
        <f>[1]SmtRes!DF14</f>
        <v>3.1</v>
      </c>
    </row>
    <row r="81" spans="1:83" ht="14.25" x14ac:dyDescent="0.2">
      <c r="A81" s="56"/>
      <c r="B81" s="56" t="s">
        <v>96</v>
      </c>
      <c r="C81" s="64" t="s">
        <v>97</v>
      </c>
      <c r="D81" s="65" t="s">
        <v>88</v>
      </c>
      <c r="E81" s="66">
        <v>0.12</v>
      </c>
      <c r="F81" s="66"/>
      <c r="G81" s="66">
        <f>[1]SmtRes!CX15</f>
        <v>0.12</v>
      </c>
      <c r="H81" s="67">
        <f>[1]SmtRes!CZ15</f>
        <v>60.6</v>
      </c>
      <c r="I81" s="68">
        <f>[1]SmtRes!AI15</f>
        <v>1.36</v>
      </c>
      <c r="J81" s="67">
        <f t="shared" si="0"/>
        <v>82.42</v>
      </c>
      <c r="K81" s="68"/>
      <c r="L81" s="67">
        <f>[1]SmtRes!DF15</f>
        <v>9.89</v>
      </c>
    </row>
    <row r="82" spans="1:83" ht="15" x14ac:dyDescent="0.2">
      <c r="A82" s="56"/>
      <c r="B82" s="56"/>
      <c r="C82" s="69" t="s">
        <v>68</v>
      </c>
      <c r="D82" s="57"/>
      <c r="E82" s="58"/>
      <c r="F82" s="58"/>
      <c r="G82" s="58"/>
      <c r="H82" s="59"/>
      <c r="I82" s="60"/>
      <c r="J82" s="59"/>
      <c r="K82" s="60"/>
      <c r="L82" s="59">
        <f>L70+L72+L73+L76</f>
        <v>7374.2099999999982</v>
      </c>
    </row>
    <row r="83" spans="1:83" ht="14.25" x14ac:dyDescent="0.2">
      <c r="A83" s="56"/>
      <c r="B83" s="56"/>
      <c r="C83" s="56" t="s">
        <v>69</v>
      </c>
      <c r="D83" s="57"/>
      <c r="E83" s="58"/>
      <c r="F83" s="58"/>
      <c r="G83" s="58"/>
      <c r="H83" s="59"/>
      <c r="I83" s="60"/>
      <c r="J83" s="59"/>
      <c r="K83" s="60"/>
      <c r="L83" s="59">
        <f>SUM(AR69:AR86)+SUM(AS69:AS86)+SUM(AT69:AT86)+SUM(AU69:AU86)+SUM(AV69:AV86)</f>
        <v>2986.84</v>
      </c>
    </row>
    <row r="84" spans="1:83" ht="14.25" x14ac:dyDescent="0.2">
      <c r="A84" s="56"/>
      <c r="B84" s="56" t="s">
        <v>70</v>
      </c>
      <c r="C84" s="56" t="s">
        <v>71</v>
      </c>
      <c r="D84" s="57" t="s">
        <v>72</v>
      </c>
      <c r="E84" s="58">
        <f>[1]Source!BZ29</f>
        <v>103</v>
      </c>
      <c r="F84" s="58"/>
      <c r="G84" s="58">
        <f>[1]Source!AT29</f>
        <v>103</v>
      </c>
      <c r="H84" s="59"/>
      <c r="I84" s="60"/>
      <c r="J84" s="59"/>
      <c r="K84" s="60"/>
      <c r="L84" s="59">
        <f>SUM(AZ69:AZ86)</f>
        <v>3076.45</v>
      </c>
    </row>
    <row r="85" spans="1:83" ht="14.25" x14ac:dyDescent="0.2">
      <c r="A85" s="64"/>
      <c r="B85" s="64" t="s">
        <v>73</v>
      </c>
      <c r="C85" s="64" t="s">
        <v>74</v>
      </c>
      <c r="D85" s="65" t="s">
        <v>72</v>
      </c>
      <c r="E85" s="66">
        <f>[1]Source!CA29</f>
        <v>60</v>
      </c>
      <c r="F85" s="66"/>
      <c r="G85" s="66">
        <f>[1]Source!AU29</f>
        <v>60</v>
      </c>
      <c r="H85" s="67"/>
      <c r="I85" s="68"/>
      <c r="J85" s="67"/>
      <c r="K85" s="68"/>
      <c r="L85" s="67">
        <f>SUM(BA69:BA86)</f>
        <v>1792.1</v>
      </c>
    </row>
    <row r="86" spans="1:83" ht="15" x14ac:dyDescent="0.2">
      <c r="C86" s="70" t="s">
        <v>75</v>
      </c>
      <c r="D86" s="70"/>
      <c r="E86" s="70"/>
      <c r="F86" s="70"/>
      <c r="G86" s="70"/>
      <c r="H86" s="70"/>
      <c r="I86" s="71">
        <f>IF(E69&lt;&gt;0,K86/E69, 0)</f>
        <v>12242.759999999998</v>
      </c>
      <c r="J86" s="71"/>
      <c r="K86" s="71">
        <f>L70+L72+L76+L84+L85+L73</f>
        <v>12242.759999999998</v>
      </c>
      <c r="L86" s="71"/>
      <c r="AD86" s="2" t="e">
        <f>ROUND(([1]Source!AT29/100)*((ROUND(SUMIF([1]SmtRes!AQ6:'[1]SmtRes'!AQ15,"=1",[1]SmtRes!AD6:'[1]SmtRes'!AD15)*[1]Source!I29, 2)+ROUND(SUMIF([1]SmtRes!AQ6:'[1]SmtRes'!AQ15,"=1",[1]SmtRes!AC6:'[1]SmtRes'!AC15)*[1]Source!I29, 2))), 2)</f>
        <v>#REF!</v>
      </c>
      <c r="AE86" s="2" t="e">
        <f>ROUND(([1]Source!AU29/100)*((ROUND(SUMIF([1]SmtRes!AQ6:'[1]SmtRes'!AQ15,"=1",[1]SmtRes!AD6:'[1]SmtRes'!AD15)*[1]Source!I29, 2)+ROUND(SUMIF([1]SmtRes!AQ6:'[1]SmtRes'!AQ15,"=1",[1]SmtRes!AC6:'[1]SmtRes'!AC15)*[1]Source!I29, 2))), 2)</f>
        <v>#REF!</v>
      </c>
      <c r="AN86" s="72">
        <f>L70+L72+L76+L84+L85+L73</f>
        <v>12242.759999999998</v>
      </c>
      <c r="AO86" s="72">
        <f>L72</f>
        <v>4325.0099999999993</v>
      </c>
      <c r="AQ86" s="2" t="s">
        <v>76</v>
      </c>
      <c r="AR86" s="72">
        <f>L70</f>
        <v>1941.53</v>
      </c>
      <c r="AT86" s="72">
        <f>L73</f>
        <v>1045.31</v>
      </c>
      <c r="AV86" s="2" t="s">
        <v>76</v>
      </c>
      <c r="AW86" s="72">
        <f>L76</f>
        <v>62.360000000000007</v>
      </c>
      <c r="AZ86" s="2">
        <f>[1]Source!X29</f>
        <v>3076.45</v>
      </c>
      <c r="BA86" s="2">
        <f>[1]Source!Y29</f>
        <v>1792.1</v>
      </c>
      <c r="CD86" s="2">
        <v>1</v>
      </c>
    </row>
    <row r="87" spans="1:83" ht="57" x14ac:dyDescent="0.2">
      <c r="A87" s="55" t="s">
        <v>98</v>
      </c>
      <c r="B87" s="56" t="s">
        <v>99</v>
      </c>
      <c r="C87" s="56" t="str">
        <f>[1]Source!G34</f>
        <v>Установка мачтовых трансформаторных подстанций мощностью до 250 кВ·А,: установка оборудования</v>
      </c>
      <c r="D87" s="57" t="str">
        <f>[1]Source!H34</f>
        <v>ШТ</v>
      </c>
      <c r="E87" s="58">
        <f>[1]Source!K34</f>
        <v>1</v>
      </c>
      <c r="F87" s="58"/>
      <c r="G87" s="58">
        <f>[1]Source!I34</f>
        <v>1</v>
      </c>
      <c r="H87" s="59"/>
      <c r="I87" s="60"/>
      <c r="J87" s="59"/>
      <c r="K87" s="60"/>
      <c r="L87" s="59"/>
    </row>
    <row r="88" spans="1:83" ht="15" x14ac:dyDescent="0.2">
      <c r="A88" s="61"/>
      <c r="B88" s="58">
        <v>1</v>
      </c>
      <c r="C88" s="61" t="s">
        <v>52</v>
      </c>
      <c r="D88" s="57" t="s">
        <v>31</v>
      </c>
      <c r="E88" s="62"/>
      <c r="F88" s="58"/>
      <c r="G88" s="62">
        <f>[1]Source!U34</f>
        <v>65.44</v>
      </c>
      <c r="H88" s="58"/>
      <c r="I88" s="58"/>
      <c r="J88" s="58"/>
      <c r="K88" s="58"/>
      <c r="L88" s="63">
        <f>SUM(L89:L89)-SUMIF(CE89:CE89, 1, L89:L89)</f>
        <v>33824.629999999997</v>
      </c>
    </row>
    <row r="89" spans="1:83" ht="14.25" x14ac:dyDescent="0.2">
      <c r="A89" s="56"/>
      <c r="B89" s="56" t="s">
        <v>100</v>
      </c>
      <c r="C89" s="56" t="s">
        <v>101</v>
      </c>
      <c r="D89" s="57" t="s">
        <v>31</v>
      </c>
      <c r="E89" s="58">
        <v>65.44</v>
      </c>
      <c r="F89" s="58"/>
      <c r="G89" s="58">
        <f>[1]SmtRes!CX16</f>
        <v>65.44</v>
      </c>
      <c r="H89" s="59"/>
      <c r="I89" s="60"/>
      <c r="J89" s="59">
        <f>[1]SmtRes!CZ16</f>
        <v>516.88</v>
      </c>
      <c r="K89" s="60"/>
      <c r="L89" s="59">
        <f>[1]SmtRes!DI16</f>
        <v>33824.629999999997</v>
      </c>
    </row>
    <row r="90" spans="1:83" ht="15" x14ac:dyDescent="0.2">
      <c r="A90" s="61"/>
      <c r="B90" s="58">
        <v>2</v>
      </c>
      <c r="C90" s="61" t="s">
        <v>55</v>
      </c>
      <c r="D90" s="57"/>
      <c r="E90" s="62"/>
      <c r="F90" s="58"/>
      <c r="G90" s="62"/>
      <c r="H90" s="58"/>
      <c r="I90" s="58"/>
      <c r="J90" s="58"/>
      <c r="K90" s="58"/>
      <c r="L90" s="63">
        <f>SUM(L91:L95)-SUMIF(CE91:CE95, 1, L91:L95)</f>
        <v>3621.7199999999993</v>
      </c>
    </row>
    <row r="91" spans="1:83" ht="15" x14ac:dyDescent="0.2">
      <c r="A91" s="61"/>
      <c r="B91" s="58"/>
      <c r="C91" s="61" t="s">
        <v>56</v>
      </c>
      <c r="D91" s="57" t="s">
        <v>31</v>
      </c>
      <c r="E91" s="62"/>
      <c r="F91" s="58"/>
      <c r="G91" s="62">
        <f>[1]Source!V34</f>
        <v>3.85</v>
      </c>
      <c r="H91" s="58"/>
      <c r="I91" s="58"/>
      <c r="J91" s="58"/>
      <c r="K91" s="58"/>
      <c r="L91" s="63">
        <f>SUMIF(CE92:CE95, 1, L92:L95)</f>
        <v>2319.37</v>
      </c>
      <c r="CE91" s="2">
        <v>1</v>
      </c>
    </row>
    <row r="92" spans="1:83" ht="28.5" x14ac:dyDescent="0.2">
      <c r="A92" s="56"/>
      <c r="B92" s="56" t="s">
        <v>57</v>
      </c>
      <c r="C92" s="56" t="s">
        <v>58</v>
      </c>
      <c r="D92" s="57" t="s">
        <v>59</v>
      </c>
      <c r="E92" s="58">
        <v>1.71</v>
      </c>
      <c r="F92" s="58"/>
      <c r="G92" s="58">
        <f>[1]SmtRes!CX18</f>
        <v>1.71</v>
      </c>
      <c r="H92" s="59"/>
      <c r="I92" s="60"/>
      <c r="J92" s="59">
        <f>[1]SmtRes!CZ18</f>
        <v>1488.78</v>
      </c>
      <c r="K92" s="60"/>
      <c r="L92" s="59">
        <f>[1]SmtRes!DG18</f>
        <v>2545.81</v>
      </c>
    </row>
    <row r="93" spans="1:83" ht="28.5" x14ac:dyDescent="0.2">
      <c r="A93" s="56"/>
      <c r="B93" s="56" t="s">
        <v>60</v>
      </c>
      <c r="C93" s="56" t="s">
        <v>61</v>
      </c>
      <c r="D93" s="57" t="s">
        <v>31</v>
      </c>
      <c r="E93" s="58">
        <f>[1]SmtRes!DO18*[1]SmtRes!AT18</f>
        <v>1.71</v>
      </c>
      <c r="F93" s="58"/>
      <c r="G93" s="58">
        <f>ROUND(E93*G87, 7)</f>
        <v>1.71</v>
      </c>
      <c r="H93" s="59"/>
      <c r="I93" s="60"/>
      <c r="J93" s="59">
        <f>ROUND([1]SmtRes!AG18/[1]SmtRes!DO18, 2)</f>
        <v>702.18</v>
      </c>
      <c r="K93" s="60"/>
      <c r="L93" s="59">
        <f>[1]SmtRes!DH18</f>
        <v>1200.73</v>
      </c>
      <c r="CE93" s="2">
        <v>1</v>
      </c>
    </row>
    <row r="94" spans="1:83" ht="28.5" x14ac:dyDescent="0.2">
      <c r="A94" s="56"/>
      <c r="B94" s="56" t="s">
        <v>102</v>
      </c>
      <c r="C94" s="56" t="s">
        <v>103</v>
      </c>
      <c r="D94" s="57" t="s">
        <v>59</v>
      </c>
      <c r="E94" s="58">
        <v>2.14</v>
      </c>
      <c r="F94" s="58"/>
      <c r="G94" s="58">
        <f>[1]SmtRes!CX19</f>
        <v>2.14</v>
      </c>
      <c r="H94" s="59">
        <f>[1]SmtRes!CZ19</f>
        <v>346.73</v>
      </c>
      <c r="I94" s="60">
        <f>[1]SmtRes!AJ19</f>
        <v>1.45</v>
      </c>
      <c r="J94" s="59">
        <f>ROUND(H94*I94, 2)</f>
        <v>502.76</v>
      </c>
      <c r="K94" s="60"/>
      <c r="L94" s="59">
        <f>[1]SmtRes!DG19</f>
        <v>1075.9100000000001</v>
      </c>
    </row>
    <row r="95" spans="1:83" ht="28.5" x14ac:dyDescent="0.2">
      <c r="A95" s="56"/>
      <c r="B95" s="56" t="s">
        <v>66</v>
      </c>
      <c r="C95" s="64" t="s">
        <v>67</v>
      </c>
      <c r="D95" s="65" t="s">
        <v>31</v>
      </c>
      <c r="E95" s="66">
        <f>[1]SmtRes!DO19*[1]SmtRes!AT19</f>
        <v>2.14</v>
      </c>
      <c r="F95" s="66"/>
      <c r="G95" s="66">
        <f>ROUND(E95*G87, 7)</f>
        <v>2.14</v>
      </c>
      <c r="H95" s="67"/>
      <c r="I95" s="68"/>
      <c r="J95" s="67">
        <f>ROUND([1]SmtRes!AG19/[1]SmtRes!DO19, 2)</f>
        <v>522.73</v>
      </c>
      <c r="K95" s="68"/>
      <c r="L95" s="67">
        <f>[1]SmtRes!DH19</f>
        <v>1118.6400000000001</v>
      </c>
      <c r="CE95" s="2">
        <v>1</v>
      </c>
    </row>
    <row r="96" spans="1:83" ht="15" x14ac:dyDescent="0.2">
      <c r="A96" s="56"/>
      <c r="B96" s="56"/>
      <c r="C96" s="69" t="s">
        <v>68</v>
      </c>
      <c r="D96" s="57"/>
      <c r="E96" s="58"/>
      <c r="F96" s="58"/>
      <c r="G96" s="58"/>
      <c r="H96" s="59"/>
      <c r="I96" s="60"/>
      <c r="J96" s="59"/>
      <c r="K96" s="60"/>
      <c r="L96" s="59">
        <f>L88+L90+L91</f>
        <v>39765.72</v>
      </c>
    </row>
    <row r="97" spans="1:82" ht="14.25" x14ac:dyDescent="0.2">
      <c r="A97" s="56"/>
      <c r="B97" s="56"/>
      <c r="C97" s="56" t="s">
        <v>69</v>
      </c>
      <c r="D97" s="57"/>
      <c r="E97" s="58"/>
      <c r="F97" s="58"/>
      <c r="G97" s="58"/>
      <c r="H97" s="59"/>
      <c r="I97" s="60"/>
      <c r="J97" s="59"/>
      <c r="K97" s="60"/>
      <c r="L97" s="59">
        <f>SUM(AR87:AR100)+SUM(AS87:AS100)+SUM(AT87:AT100)+SUM(AU87:AU100)+SUM(AV87:AV100)</f>
        <v>36144</v>
      </c>
    </row>
    <row r="98" spans="1:82" ht="14.25" x14ac:dyDescent="0.2">
      <c r="A98" s="56"/>
      <c r="B98" s="56" t="s">
        <v>70</v>
      </c>
      <c r="C98" s="56" t="s">
        <v>71</v>
      </c>
      <c r="D98" s="57" t="s">
        <v>72</v>
      </c>
      <c r="E98" s="58">
        <f>[1]Source!BZ34</f>
        <v>103</v>
      </c>
      <c r="F98" s="58"/>
      <c r="G98" s="58">
        <f>[1]Source!AT34</f>
        <v>103</v>
      </c>
      <c r="H98" s="59"/>
      <c r="I98" s="60"/>
      <c r="J98" s="59"/>
      <c r="K98" s="60"/>
      <c r="L98" s="59">
        <f>SUM(AZ87:AZ100)</f>
        <v>37228.32</v>
      </c>
    </row>
    <row r="99" spans="1:82" ht="14.25" x14ac:dyDescent="0.2">
      <c r="A99" s="64"/>
      <c r="B99" s="64" t="s">
        <v>73</v>
      </c>
      <c r="C99" s="64" t="s">
        <v>74</v>
      </c>
      <c r="D99" s="65" t="s">
        <v>72</v>
      </c>
      <c r="E99" s="66">
        <f>[1]Source!CA34</f>
        <v>60</v>
      </c>
      <c r="F99" s="66"/>
      <c r="G99" s="66">
        <f>[1]Source!AU34</f>
        <v>60</v>
      </c>
      <c r="H99" s="67"/>
      <c r="I99" s="68"/>
      <c r="J99" s="67"/>
      <c r="K99" s="68"/>
      <c r="L99" s="67">
        <f>SUM(BA87:BA100)</f>
        <v>21686.400000000001</v>
      </c>
    </row>
    <row r="100" spans="1:82" ht="15" x14ac:dyDescent="0.2">
      <c r="C100" s="70" t="s">
        <v>75</v>
      </c>
      <c r="D100" s="70"/>
      <c r="E100" s="70"/>
      <c r="F100" s="70"/>
      <c r="G100" s="70"/>
      <c r="H100" s="70"/>
      <c r="I100" s="71">
        <f>IF(E87&lt;&gt;0,K100/E87, 0)</f>
        <v>98680.44</v>
      </c>
      <c r="J100" s="71"/>
      <c r="K100" s="71">
        <f>L88+L90+L98+L99+L91</f>
        <v>98680.44</v>
      </c>
      <c r="L100" s="71"/>
      <c r="AD100" s="2" t="e">
        <f>ROUND(([1]Source!AT34/100)*((ROUND(SUMIF([1]SmtRes!AQ16:'[1]SmtRes'!AQ20,"=1",[1]SmtRes!AD16:'[1]SmtRes'!AD20)*[1]Source!I34, 2)+ROUND(SUMIF([1]SmtRes!AQ16:'[1]SmtRes'!AQ20,"=1",[1]SmtRes!AC16:'[1]SmtRes'!AC20)*[1]Source!I34, 2))), 2)</f>
        <v>#REF!</v>
      </c>
      <c r="AE100" s="2" t="e">
        <f>ROUND(([1]Source!AU34/100)*((ROUND(SUMIF([1]SmtRes!AQ16:'[1]SmtRes'!AQ20,"=1",[1]SmtRes!AD16:'[1]SmtRes'!AD20)*[1]Source!I34, 2)+ROUND(SUMIF([1]SmtRes!AQ16:'[1]SmtRes'!AQ20,"=1",[1]SmtRes!AC16:'[1]SmtRes'!AC20)*[1]Source!I34, 2))), 2)</f>
        <v>#REF!</v>
      </c>
      <c r="AN100" s="72">
        <f>L88+L90+L98+L99+L91</f>
        <v>98680.44</v>
      </c>
      <c r="AO100" s="72">
        <f>L90</f>
        <v>3621.7199999999993</v>
      </c>
      <c r="AQ100" s="2" t="s">
        <v>76</v>
      </c>
      <c r="AR100" s="72">
        <f>L88</f>
        <v>33824.629999999997</v>
      </c>
      <c r="AT100" s="72">
        <f>L91</f>
        <v>2319.37</v>
      </c>
      <c r="AV100" s="2" t="s">
        <v>76</v>
      </c>
      <c r="AW100" s="2">
        <f>0</f>
        <v>0</v>
      </c>
      <c r="AZ100" s="2">
        <f>[1]Source!X34</f>
        <v>37228.32</v>
      </c>
      <c r="BA100" s="2">
        <f>[1]Source!Y34</f>
        <v>21686.400000000001</v>
      </c>
      <c r="CD100" s="2">
        <v>1</v>
      </c>
    </row>
    <row r="102" spans="1:82" ht="15" x14ac:dyDescent="0.2">
      <c r="A102" s="73"/>
      <c r="B102" s="74"/>
      <c r="C102" s="75" t="s">
        <v>104</v>
      </c>
      <c r="D102" s="75"/>
      <c r="E102" s="75"/>
      <c r="F102" s="75"/>
      <c r="G102" s="75"/>
      <c r="H102" s="75"/>
      <c r="I102" s="63"/>
      <c r="J102" s="73"/>
      <c r="K102" s="76"/>
      <c r="L102" s="63">
        <f>L104+L105+L111+L115</f>
        <v>49107.869999999995</v>
      </c>
    </row>
    <row r="103" spans="1:82" ht="14.25" x14ac:dyDescent="0.2">
      <c r="A103" s="77"/>
      <c r="B103" s="8"/>
      <c r="C103" s="78" t="s">
        <v>105</v>
      </c>
      <c r="D103" s="79"/>
      <c r="E103" s="79"/>
      <c r="F103" s="79"/>
      <c r="G103" s="79"/>
      <c r="H103" s="79"/>
      <c r="I103" s="59"/>
      <c r="J103" s="77"/>
      <c r="K103" s="58"/>
      <c r="L103" s="59"/>
    </row>
    <row r="104" spans="1:82" ht="14.25" x14ac:dyDescent="0.2">
      <c r="A104" s="77"/>
      <c r="B104" s="8"/>
      <c r="C104" s="79" t="s">
        <v>106</v>
      </c>
      <c r="D104" s="79"/>
      <c r="E104" s="79"/>
      <c r="F104" s="79"/>
      <c r="G104" s="79"/>
      <c r="H104" s="79"/>
      <c r="I104" s="59"/>
      <c r="J104" s="77"/>
      <c r="K104" s="58"/>
      <c r="L104" s="59">
        <f>SUM(AR53:AR100)</f>
        <v>36157.5</v>
      </c>
    </row>
    <row r="105" spans="1:82" ht="14.25" hidden="1" x14ac:dyDescent="0.2">
      <c r="A105" s="77"/>
      <c r="B105" s="8"/>
      <c r="C105" s="79" t="s">
        <v>107</v>
      </c>
      <c r="D105" s="79"/>
      <c r="E105" s="79"/>
      <c r="F105" s="79"/>
      <c r="G105" s="79"/>
      <c r="H105" s="79"/>
      <c r="I105" s="59"/>
      <c r="J105" s="77"/>
      <c r="K105" s="58"/>
      <c r="L105" s="59">
        <f>L107+L110+L109</f>
        <v>12888.009999999998</v>
      </c>
    </row>
    <row r="106" spans="1:82" ht="14.25" hidden="1" x14ac:dyDescent="0.2">
      <c r="A106" s="77"/>
      <c r="B106" s="8"/>
      <c r="C106" s="78" t="s">
        <v>108</v>
      </c>
      <c r="D106" s="79"/>
      <c r="E106" s="79"/>
      <c r="F106" s="79"/>
      <c r="G106" s="79"/>
      <c r="H106" s="79"/>
      <c r="I106" s="59"/>
      <c r="J106" s="77"/>
      <c r="K106" s="58"/>
      <c r="L106" s="59"/>
    </row>
    <row r="107" spans="1:82" ht="14.25" x14ac:dyDescent="0.2">
      <c r="A107" s="77"/>
      <c r="B107" s="8"/>
      <c r="C107" s="79" t="s">
        <v>107</v>
      </c>
      <c r="D107" s="79"/>
      <c r="E107" s="79"/>
      <c r="F107" s="79"/>
      <c r="G107" s="79"/>
      <c r="H107" s="79"/>
      <c r="I107" s="59"/>
      <c r="J107" s="77"/>
      <c r="K107" s="58"/>
      <c r="L107" s="59">
        <f>SUM(AO53:AO100)</f>
        <v>8935.369999999999</v>
      </c>
    </row>
    <row r="108" spans="1:82" ht="14.25" hidden="1" x14ac:dyDescent="0.2">
      <c r="A108" s="77"/>
      <c r="B108" s="8"/>
      <c r="C108" s="78" t="s">
        <v>109</v>
      </c>
      <c r="D108" s="79"/>
      <c r="E108" s="79"/>
      <c r="F108" s="79"/>
      <c r="G108" s="79"/>
      <c r="H108" s="79"/>
      <c r="I108" s="59"/>
      <c r="J108" s="77"/>
      <c r="K108" s="58"/>
      <c r="L108" s="59"/>
    </row>
    <row r="109" spans="1:82" ht="14.25" x14ac:dyDescent="0.2">
      <c r="A109" s="77"/>
      <c r="B109" s="8"/>
      <c r="C109" s="79" t="s">
        <v>110</v>
      </c>
      <c r="D109" s="79"/>
      <c r="E109" s="79"/>
      <c r="F109" s="79"/>
      <c r="G109" s="79"/>
      <c r="H109" s="79"/>
      <c r="I109" s="59"/>
      <c r="J109" s="77"/>
      <c r="K109" s="58"/>
      <c r="L109" s="59">
        <f>SUM(AT53:AT100)</f>
        <v>3952.64</v>
      </c>
    </row>
    <row r="110" spans="1:82" ht="14.25" hidden="1" x14ac:dyDescent="0.2">
      <c r="A110" s="77"/>
      <c r="B110" s="8"/>
      <c r="C110" s="79" t="s">
        <v>111</v>
      </c>
      <c r="D110" s="79"/>
      <c r="E110" s="79"/>
      <c r="F110" s="79"/>
      <c r="G110" s="79"/>
      <c r="H110" s="79"/>
      <c r="I110" s="59"/>
      <c r="J110" s="77"/>
      <c r="K110" s="58"/>
      <c r="L110" s="59">
        <f>SUM(AV53:AV100)</f>
        <v>0</v>
      </c>
    </row>
    <row r="111" spans="1:82" ht="14.25" x14ac:dyDescent="0.2">
      <c r="A111" s="77"/>
      <c r="B111" s="8"/>
      <c r="C111" s="79" t="s">
        <v>112</v>
      </c>
      <c r="D111" s="79"/>
      <c r="E111" s="79"/>
      <c r="F111" s="79"/>
      <c r="G111" s="79"/>
      <c r="H111" s="79"/>
      <c r="I111" s="59"/>
      <c r="J111" s="77"/>
      <c r="K111" s="58"/>
      <c r="L111" s="59">
        <f>L113+L114</f>
        <v>62.360000000000007</v>
      </c>
    </row>
    <row r="112" spans="1:82" ht="14.25" x14ac:dyDescent="0.2">
      <c r="A112" s="77"/>
      <c r="B112" s="8"/>
      <c r="C112" s="78" t="s">
        <v>108</v>
      </c>
      <c r="D112" s="79"/>
      <c r="E112" s="79"/>
      <c r="F112" s="79"/>
      <c r="G112" s="79"/>
      <c r="H112" s="79"/>
      <c r="I112" s="59"/>
      <c r="J112" s="77"/>
      <c r="K112" s="58"/>
      <c r="L112" s="59"/>
    </row>
    <row r="113" spans="1:12" ht="14.25" x14ac:dyDescent="0.2">
      <c r="A113" s="77"/>
      <c r="B113" s="8"/>
      <c r="C113" s="79" t="s">
        <v>113</v>
      </c>
      <c r="D113" s="79"/>
      <c r="E113" s="79"/>
      <c r="F113" s="79"/>
      <c r="G113" s="79"/>
      <c r="H113" s="79"/>
      <c r="I113" s="59"/>
      <c r="J113" s="77"/>
      <c r="K113" s="58"/>
      <c r="L113" s="59">
        <f>SUM(AW53:AW100)-SUM(BK53:BK100)</f>
        <v>62.360000000000007</v>
      </c>
    </row>
    <row r="114" spans="1:12" ht="14.25" hidden="1" x14ac:dyDescent="0.2">
      <c r="A114" s="77"/>
      <c r="B114" s="8"/>
      <c r="C114" s="79" t="s">
        <v>114</v>
      </c>
      <c r="D114" s="79"/>
      <c r="E114" s="79"/>
      <c r="F114" s="79"/>
      <c r="G114" s="79"/>
      <c r="H114" s="79"/>
      <c r="I114" s="59"/>
      <c r="J114" s="77"/>
      <c r="K114" s="58"/>
      <c r="L114" s="59">
        <f>SUM(BC53:BC100)</f>
        <v>0</v>
      </c>
    </row>
    <row r="115" spans="1:12" ht="14.25" hidden="1" x14ac:dyDescent="0.2">
      <c r="A115" s="77"/>
      <c r="B115" s="8"/>
      <c r="C115" s="79" t="s">
        <v>115</v>
      </c>
      <c r="D115" s="79"/>
      <c r="E115" s="79"/>
      <c r="F115" s="79"/>
      <c r="G115" s="79"/>
      <c r="H115" s="79"/>
      <c r="I115" s="59"/>
      <c r="J115" s="77"/>
      <c r="K115" s="58"/>
      <c r="L115" s="59">
        <f>SUM(BB53:BB100)</f>
        <v>0</v>
      </c>
    </row>
    <row r="116" spans="1:12" ht="14.25" x14ac:dyDescent="0.2">
      <c r="A116" s="77"/>
      <c r="B116" s="8"/>
      <c r="C116" s="79" t="s">
        <v>116</v>
      </c>
      <c r="D116" s="79"/>
      <c r="E116" s="79"/>
      <c r="F116" s="79"/>
      <c r="G116" s="79"/>
      <c r="H116" s="79"/>
      <c r="I116" s="59"/>
      <c r="J116" s="77"/>
      <c r="K116" s="58"/>
      <c r="L116" s="59">
        <f>SUM(AR53:AR100)+SUM(AT53:AT100)+SUM(AV53:AV100)</f>
        <v>40110.14</v>
      </c>
    </row>
    <row r="117" spans="1:12" ht="14.25" x14ac:dyDescent="0.2">
      <c r="A117" s="77"/>
      <c r="B117" s="8"/>
      <c r="C117" s="79" t="s">
        <v>117</v>
      </c>
      <c r="D117" s="79"/>
      <c r="E117" s="79"/>
      <c r="F117" s="79"/>
      <c r="G117" s="79"/>
      <c r="H117" s="79"/>
      <c r="I117" s="59"/>
      <c r="J117" s="77"/>
      <c r="K117" s="58"/>
      <c r="L117" s="59">
        <f>SUM(AZ53:AZ100)</f>
        <v>41313.449999999997</v>
      </c>
    </row>
    <row r="118" spans="1:12" ht="14.25" x14ac:dyDescent="0.2">
      <c r="A118" s="77"/>
      <c r="B118" s="8"/>
      <c r="C118" s="79" t="s">
        <v>118</v>
      </c>
      <c r="D118" s="79"/>
      <c r="E118" s="79"/>
      <c r="F118" s="79"/>
      <c r="G118" s="79"/>
      <c r="H118" s="79"/>
      <c r="I118" s="59"/>
      <c r="J118" s="77"/>
      <c r="K118" s="58"/>
      <c r="L118" s="59">
        <f>SUM(BA53:BA100)</f>
        <v>24066.080000000002</v>
      </c>
    </row>
    <row r="119" spans="1:12" ht="14.25" hidden="1" x14ac:dyDescent="0.2">
      <c r="A119" s="77"/>
      <c r="B119" s="8"/>
      <c r="C119" s="79" t="s">
        <v>119</v>
      </c>
      <c r="D119" s="79"/>
      <c r="E119" s="79"/>
      <c r="F119" s="79"/>
      <c r="G119" s="79"/>
      <c r="H119" s="79"/>
      <c r="I119" s="59"/>
      <c r="J119" s="77"/>
      <c r="K119" s="58"/>
      <c r="L119" s="59">
        <f>L121+L122</f>
        <v>0</v>
      </c>
    </row>
    <row r="120" spans="1:12" ht="14.25" hidden="1" x14ac:dyDescent="0.2">
      <c r="A120" s="77"/>
      <c r="B120" s="8"/>
      <c r="C120" s="78" t="s">
        <v>105</v>
      </c>
      <c r="D120" s="79"/>
      <c r="E120" s="79"/>
      <c r="F120" s="79"/>
      <c r="G120" s="79"/>
      <c r="H120" s="79"/>
      <c r="I120" s="59"/>
      <c r="J120" s="77"/>
      <c r="K120" s="58"/>
      <c r="L120" s="59"/>
    </row>
    <row r="121" spans="1:12" ht="14.25" hidden="1" x14ac:dyDescent="0.2">
      <c r="A121" s="77"/>
      <c r="B121" s="8"/>
      <c r="C121" s="79" t="s">
        <v>120</v>
      </c>
      <c r="D121" s="79"/>
      <c r="E121" s="79"/>
      <c r="F121" s="79"/>
      <c r="G121" s="79"/>
      <c r="H121" s="79"/>
      <c r="I121" s="59"/>
      <c r="J121" s="77"/>
      <c r="K121" s="58"/>
      <c r="L121" s="59">
        <f>SUM(BK53:BK100)</f>
        <v>0</v>
      </c>
    </row>
    <row r="122" spans="1:12" ht="14.25" hidden="1" x14ac:dyDescent="0.2">
      <c r="A122" s="77"/>
      <c r="B122" s="8"/>
      <c r="C122" s="79" t="s">
        <v>121</v>
      </c>
      <c r="D122" s="79"/>
      <c r="E122" s="79"/>
      <c r="F122" s="79"/>
      <c r="G122" s="79"/>
      <c r="H122" s="79"/>
      <c r="I122" s="59"/>
      <c r="J122" s="77"/>
      <c r="K122" s="58"/>
      <c r="L122" s="59">
        <f>SUM(BD53:BD100)</f>
        <v>0</v>
      </c>
    </row>
    <row r="123" spans="1:12" ht="14.25" hidden="1" x14ac:dyDescent="0.2">
      <c r="A123" s="77"/>
      <c r="B123" s="8"/>
      <c r="C123" s="79" t="s">
        <v>122</v>
      </c>
      <c r="D123" s="79"/>
      <c r="E123" s="79"/>
      <c r="F123" s="79"/>
      <c r="G123" s="79"/>
      <c r="H123" s="79"/>
      <c r="I123" s="59"/>
      <c r="J123" s="77"/>
      <c r="K123" s="58"/>
      <c r="L123" s="59"/>
    </row>
    <row r="124" spans="1:12" ht="14.25" hidden="1" x14ac:dyDescent="0.2">
      <c r="A124" s="77"/>
      <c r="B124" s="8"/>
      <c r="C124" s="79" t="s">
        <v>123</v>
      </c>
      <c r="D124" s="79"/>
      <c r="E124" s="79"/>
      <c r="F124" s="79"/>
      <c r="G124" s="79"/>
      <c r="H124" s="79"/>
      <c r="I124" s="59"/>
      <c r="J124" s="77"/>
      <c r="K124" s="58"/>
      <c r="L124" s="59">
        <f>SUM(BO53:BO100)</f>
        <v>0</v>
      </c>
    </row>
    <row r="125" spans="1:12" ht="15" x14ac:dyDescent="0.2">
      <c r="A125" s="73"/>
      <c r="B125" s="74"/>
      <c r="C125" s="75" t="s">
        <v>124</v>
      </c>
      <c r="D125" s="75"/>
      <c r="E125" s="75"/>
      <c r="F125" s="75"/>
      <c r="G125" s="75"/>
      <c r="H125" s="75"/>
      <c r="I125" s="63"/>
      <c r="J125" s="73"/>
      <c r="K125" s="76"/>
      <c r="L125" s="63">
        <f>L102+L117+L118+L119+L123+L124</f>
        <v>114487.4</v>
      </c>
    </row>
    <row r="126" spans="1:12" ht="14.25" x14ac:dyDescent="0.2">
      <c r="A126" s="77"/>
      <c r="B126" s="8"/>
      <c r="C126" s="78" t="s">
        <v>125</v>
      </c>
      <c r="D126" s="79"/>
      <c r="E126" s="79"/>
      <c r="F126" s="79"/>
      <c r="G126" s="79"/>
      <c r="H126" s="79"/>
      <c r="I126" s="59"/>
      <c r="J126" s="77"/>
      <c r="K126" s="58"/>
      <c r="L126" s="59"/>
    </row>
    <row r="127" spans="1:12" ht="14.25" hidden="1" x14ac:dyDescent="0.2">
      <c r="A127" s="77"/>
      <c r="B127" s="8"/>
      <c r="C127" s="79" t="s">
        <v>126</v>
      </c>
      <c r="D127" s="79"/>
      <c r="E127" s="79"/>
      <c r="F127" s="79"/>
      <c r="G127" s="79"/>
      <c r="H127" s="79"/>
      <c r="I127" s="59"/>
      <c r="J127" s="77"/>
      <c r="K127" s="58"/>
      <c r="L127" s="59">
        <f>SUM(AX53:AX100)</f>
        <v>0</v>
      </c>
    </row>
    <row r="128" spans="1:12" ht="14.25" hidden="1" x14ac:dyDescent="0.2">
      <c r="A128" s="77"/>
      <c r="B128" s="8"/>
      <c r="C128" s="79" t="s">
        <v>127</v>
      </c>
      <c r="D128" s="79"/>
      <c r="E128" s="79"/>
      <c r="F128" s="79"/>
      <c r="G128" s="79"/>
      <c r="H128" s="79"/>
      <c r="I128" s="59"/>
      <c r="J128" s="77"/>
      <c r="K128" s="58"/>
      <c r="L128" s="59">
        <f>SUM(AY53:AY100)</f>
        <v>0</v>
      </c>
    </row>
    <row r="129" spans="1:82" ht="14.25" x14ac:dyDescent="0.2">
      <c r="A129" s="77"/>
      <c r="B129" s="8"/>
      <c r="C129" s="79" t="s">
        <v>128</v>
      </c>
      <c r="D129" s="79"/>
      <c r="E129" s="79"/>
      <c r="F129" s="80"/>
      <c r="G129" s="62">
        <f>[1]Source!F59</f>
        <v>70.349999999999994</v>
      </c>
      <c r="H129" s="77"/>
      <c r="I129" s="77"/>
      <c r="J129" s="77"/>
      <c r="K129" s="77"/>
      <c r="L129" s="77"/>
    </row>
    <row r="130" spans="1:82" ht="14.25" x14ac:dyDescent="0.2">
      <c r="A130" s="77"/>
      <c r="B130" s="8"/>
      <c r="C130" s="79" t="s">
        <v>129</v>
      </c>
      <c r="D130" s="79"/>
      <c r="E130" s="79"/>
      <c r="F130" s="80"/>
      <c r="G130" s="62">
        <f>[1]Source!F60</f>
        <v>6.55</v>
      </c>
      <c r="H130" s="77"/>
      <c r="I130" s="77"/>
      <c r="J130" s="77"/>
      <c r="K130" s="77"/>
      <c r="L130" s="77"/>
    </row>
    <row r="133" spans="1:82" ht="16.5" x14ac:dyDescent="0.2">
      <c r="A133" s="54" t="s">
        <v>130</v>
      </c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</row>
    <row r="134" spans="1:82" ht="42.75" x14ac:dyDescent="0.2">
      <c r="A134" s="55" t="s">
        <v>131</v>
      </c>
      <c r="B134" s="56" t="s">
        <v>132</v>
      </c>
      <c r="C134" s="56" t="str">
        <f>[1]Source!G71</f>
        <v>Разработка грунта вручную в траншеях глубиной до 2 м без креплений с откосами, группа грунтов: 2</v>
      </c>
      <c r="D134" s="57" t="str">
        <f>[1]Source!H71</f>
        <v>100 м3</v>
      </c>
      <c r="E134" s="58">
        <f>[1]Source!K71</f>
        <v>3.5999999999999999E-3</v>
      </c>
      <c r="F134" s="58"/>
      <c r="G134" s="58">
        <f>[1]Source!I71</f>
        <v>3.5999999999999999E-3</v>
      </c>
      <c r="H134" s="59"/>
      <c r="I134" s="60"/>
      <c r="J134" s="59"/>
      <c r="K134" s="60"/>
      <c r="L134" s="59"/>
    </row>
    <row r="135" spans="1:82" x14ac:dyDescent="0.2">
      <c r="C135" s="5" t="str">
        <f>"Объем: "&amp;[1]Source!I71&amp;"=1,2*"&amp;"0,3/"&amp;"100"</f>
        <v>Объем: 0,0036=1,2*0,3/100</v>
      </c>
    </row>
    <row r="136" spans="1:82" ht="15" x14ac:dyDescent="0.2">
      <c r="A136" s="61"/>
      <c r="B136" s="58">
        <v>1</v>
      </c>
      <c r="C136" s="61" t="s">
        <v>52</v>
      </c>
      <c r="D136" s="57" t="s">
        <v>31</v>
      </c>
      <c r="E136" s="62"/>
      <c r="F136" s="58"/>
      <c r="G136" s="62">
        <f>[1]Source!U71</f>
        <v>0.5544</v>
      </c>
      <c r="H136" s="58"/>
      <c r="I136" s="58"/>
      <c r="J136" s="58"/>
      <c r="K136" s="58"/>
      <c r="L136" s="63">
        <f>SUM(L137:L137)-SUMIF(CE137:CE137, 1, L137:L137)</f>
        <v>235.74</v>
      </c>
    </row>
    <row r="137" spans="1:82" ht="14.25" x14ac:dyDescent="0.2">
      <c r="A137" s="56"/>
      <c r="B137" s="56" t="s">
        <v>133</v>
      </c>
      <c r="C137" s="64" t="s">
        <v>134</v>
      </c>
      <c r="D137" s="65" t="s">
        <v>31</v>
      </c>
      <c r="E137" s="66">
        <v>154</v>
      </c>
      <c r="F137" s="66"/>
      <c r="G137" s="66">
        <f>[1]SmtRes!CX21</f>
        <v>0.5544</v>
      </c>
      <c r="H137" s="67"/>
      <c r="I137" s="68"/>
      <c r="J137" s="67">
        <f>[1]SmtRes!CZ21</f>
        <v>425.21</v>
      </c>
      <c r="K137" s="68"/>
      <c r="L137" s="67">
        <f>[1]SmtRes!DI21</f>
        <v>235.74</v>
      </c>
    </row>
    <row r="138" spans="1:82" ht="15" x14ac:dyDescent="0.2">
      <c r="A138" s="56"/>
      <c r="B138" s="56"/>
      <c r="C138" s="69" t="s">
        <v>68</v>
      </c>
      <c r="D138" s="57"/>
      <c r="E138" s="58"/>
      <c r="F138" s="58"/>
      <c r="G138" s="58"/>
      <c r="H138" s="59"/>
      <c r="I138" s="60"/>
      <c r="J138" s="59"/>
      <c r="K138" s="60"/>
      <c r="L138" s="59">
        <f>L136</f>
        <v>235.74</v>
      </c>
    </row>
    <row r="139" spans="1:82" ht="14.25" x14ac:dyDescent="0.2">
      <c r="A139" s="56"/>
      <c r="B139" s="56"/>
      <c r="C139" s="56" t="s">
        <v>69</v>
      </c>
      <c r="D139" s="57"/>
      <c r="E139" s="58"/>
      <c r="F139" s="58"/>
      <c r="G139" s="58"/>
      <c r="H139" s="59"/>
      <c r="I139" s="60"/>
      <c r="J139" s="59"/>
      <c r="K139" s="60"/>
      <c r="L139" s="59">
        <f>SUM(AR134:AR142)+SUM(AS134:AS142)+SUM(AT134:AT142)+SUM(AU134:AU142)+SUM(AV134:AV142)</f>
        <v>235.74</v>
      </c>
    </row>
    <row r="140" spans="1:82" ht="28.5" x14ac:dyDescent="0.2">
      <c r="A140" s="56"/>
      <c r="B140" s="56" t="s">
        <v>135</v>
      </c>
      <c r="C140" s="56" t="s">
        <v>136</v>
      </c>
      <c r="D140" s="57" t="s">
        <v>72</v>
      </c>
      <c r="E140" s="58">
        <f>[1]Source!BZ71</f>
        <v>89</v>
      </c>
      <c r="F140" s="58"/>
      <c r="G140" s="58">
        <f>[1]Source!AT71</f>
        <v>89</v>
      </c>
      <c r="H140" s="59"/>
      <c r="I140" s="60"/>
      <c r="J140" s="59"/>
      <c r="K140" s="60"/>
      <c r="L140" s="59">
        <f>SUM(AZ134:AZ142)</f>
        <v>209.81</v>
      </c>
    </row>
    <row r="141" spans="1:82" ht="28.5" x14ac:dyDescent="0.2">
      <c r="A141" s="64"/>
      <c r="B141" s="64" t="s">
        <v>137</v>
      </c>
      <c r="C141" s="64" t="s">
        <v>138</v>
      </c>
      <c r="D141" s="65" t="s">
        <v>72</v>
      </c>
      <c r="E141" s="66">
        <f>[1]Source!CA71</f>
        <v>40</v>
      </c>
      <c r="F141" s="66"/>
      <c r="G141" s="66">
        <f>[1]Source!AU71</f>
        <v>40</v>
      </c>
      <c r="H141" s="67"/>
      <c r="I141" s="68"/>
      <c r="J141" s="67"/>
      <c r="K141" s="68"/>
      <c r="L141" s="67">
        <f>SUM(BA134:BA142)</f>
        <v>94.3</v>
      </c>
    </row>
    <row r="142" spans="1:82" ht="15" x14ac:dyDescent="0.2">
      <c r="C142" s="70" t="s">
        <v>75</v>
      </c>
      <c r="D142" s="70"/>
      <c r="E142" s="70"/>
      <c r="F142" s="70"/>
      <c r="G142" s="70"/>
      <c r="H142" s="70"/>
      <c r="I142" s="71">
        <f>IF(E134&lt;&gt;0,K142/E134, 0)</f>
        <v>149958.33333333334</v>
      </c>
      <c r="J142" s="71"/>
      <c r="K142" s="71">
        <f>L136+L140+L141</f>
        <v>539.85</v>
      </c>
      <c r="L142" s="71"/>
      <c r="AD142" s="2" t="e">
        <f>ROUND(([1]Source!AT71/100)*((ROUND(SUMIF([1]SmtRes!AQ21:'[1]SmtRes'!AQ21,"=1",[1]SmtRes!AD21:'[1]SmtRes'!AD21)*[1]Source!I71, 2)+ROUND(SUMIF([1]SmtRes!AQ21:'[1]SmtRes'!AQ21,"=1",[1]SmtRes!AC21:'[1]SmtRes'!AC21)*[1]Source!I71, 2))), 2)</f>
        <v>#VALUE!</v>
      </c>
      <c r="AE142" s="2" t="e">
        <f>ROUND(([1]Source!AU71/100)*((ROUND(SUMIF([1]SmtRes!AQ21:'[1]SmtRes'!AQ21,"=1",[1]SmtRes!AD21:'[1]SmtRes'!AD21)*[1]Source!I71, 2)+ROUND(SUMIF([1]SmtRes!AQ21:'[1]SmtRes'!AQ21,"=1",[1]SmtRes!AC21:'[1]SmtRes'!AC21)*[1]Source!I71, 2))), 2)</f>
        <v>#VALUE!</v>
      </c>
      <c r="AN142" s="72">
        <f>L136+L140+L141</f>
        <v>539.85</v>
      </c>
      <c r="AO142" s="2">
        <f>0</f>
        <v>0</v>
      </c>
      <c r="AQ142" s="2" t="s">
        <v>76</v>
      </c>
      <c r="AR142" s="72">
        <f>L136</f>
        <v>235.74</v>
      </c>
      <c r="AT142" s="2">
        <f>0</f>
        <v>0</v>
      </c>
      <c r="AV142" s="2" t="s">
        <v>76</v>
      </c>
      <c r="AW142" s="2">
        <f>0</f>
        <v>0</v>
      </c>
      <c r="AZ142" s="2">
        <f>[1]Source!X71</f>
        <v>209.81</v>
      </c>
      <c r="BA142" s="2">
        <f>[1]Source!Y71</f>
        <v>94.3</v>
      </c>
      <c r="CD142" s="2">
        <v>1</v>
      </c>
    </row>
    <row r="143" spans="1:82" ht="57" x14ac:dyDescent="0.2">
      <c r="A143" s="55" t="s">
        <v>139</v>
      </c>
      <c r="B143" s="56" t="s">
        <v>140</v>
      </c>
      <c r="C143" s="56" t="str">
        <f>[1]Source!G72</f>
        <v>Разработка траншей экскаватором «обратная лопата» с ковшом вместимостью 0,25 м3, группа грунтов: 2</v>
      </c>
      <c r="D143" s="57" t="str">
        <f>[1]Source!H72</f>
        <v>1000 м3</v>
      </c>
      <c r="E143" s="58">
        <f>[1]Source!K72</f>
        <v>8.4000000000000003E-4</v>
      </c>
      <c r="F143" s="58"/>
      <c r="G143" s="58">
        <f>[1]Source!I72</f>
        <v>8.4000000000000003E-4</v>
      </c>
      <c r="H143" s="59"/>
      <c r="I143" s="60"/>
      <c r="J143" s="59"/>
      <c r="K143" s="60"/>
      <c r="L143" s="59"/>
    </row>
    <row r="144" spans="1:82" x14ac:dyDescent="0.2">
      <c r="C144" s="5" t="str">
        <f>"Объем: "&amp;[1]Source!I72&amp;"=1,2*"&amp;"0,7/"&amp;"1000"</f>
        <v>Объем: 0,00084=1,2*0,7/1000</v>
      </c>
    </row>
    <row r="145" spans="1:83" ht="15" x14ac:dyDescent="0.2">
      <c r="A145" s="61"/>
      <c r="B145" s="58">
        <v>2</v>
      </c>
      <c r="C145" s="61" t="s">
        <v>55</v>
      </c>
      <c r="D145" s="57"/>
      <c r="E145" s="62"/>
      <c r="F145" s="58"/>
      <c r="G145" s="62"/>
      <c r="H145" s="58"/>
      <c r="I145" s="58"/>
      <c r="J145" s="58"/>
      <c r="K145" s="58"/>
      <c r="L145" s="63">
        <f>SUM(L146:L148)-SUMIF(CE146:CE148, 1, L146:L148)</f>
        <v>34.790000000000006</v>
      </c>
    </row>
    <row r="146" spans="1:83" ht="15" x14ac:dyDescent="0.2">
      <c r="A146" s="61"/>
      <c r="B146" s="58"/>
      <c r="C146" s="61" t="s">
        <v>56</v>
      </c>
      <c r="D146" s="57" t="s">
        <v>31</v>
      </c>
      <c r="E146" s="62"/>
      <c r="F146" s="58"/>
      <c r="G146" s="62">
        <f>[1]Source!V72</f>
        <v>3.78E-2</v>
      </c>
      <c r="H146" s="58"/>
      <c r="I146" s="58"/>
      <c r="J146" s="58"/>
      <c r="K146" s="58"/>
      <c r="L146" s="63">
        <f>SUMIF(CE147:CE148, 1, L147:L148)</f>
        <v>22.71</v>
      </c>
      <c r="CE146" s="2">
        <v>1</v>
      </c>
    </row>
    <row r="147" spans="1:83" ht="42.75" x14ac:dyDescent="0.2">
      <c r="A147" s="56"/>
      <c r="B147" s="56" t="s">
        <v>141</v>
      </c>
      <c r="C147" s="56" t="s">
        <v>142</v>
      </c>
      <c r="D147" s="57" t="s">
        <v>59</v>
      </c>
      <c r="E147" s="58">
        <v>45</v>
      </c>
      <c r="F147" s="58"/>
      <c r="G147" s="58">
        <f>[1]SmtRes!CX23</f>
        <v>3.78E-2</v>
      </c>
      <c r="H147" s="59">
        <f>[1]SmtRes!CZ23</f>
        <v>800.37</v>
      </c>
      <c r="I147" s="60">
        <f>[1]SmtRes!AJ23</f>
        <v>1.1499999999999999</v>
      </c>
      <c r="J147" s="59">
        <f>ROUND(H147*I147, 2)</f>
        <v>920.43</v>
      </c>
      <c r="K147" s="60"/>
      <c r="L147" s="59">
        <f>[1]SmtRes!DG23</f>
        <v>34.79</v>
      </c>
    </row>
    <row r="148" spans="1:83" ht="28.5" x14ac:dyDescent="0.2">
      <c r="A148" s="56"/>
      <c r="B148" s="56" t="s">
        <v>83</v>
      </c>
      <c r="C148" s="64" t="s">
        <v>84</v>
      </c>
      <c r="D148" s="65" t="s">
        <v>31</v>
      </c>
      <c r="E148" s="66">
        <f>[1]SmtRes!DO23*[1]SmtRes!AT23</f>
        <v>45</v>
      </c>
      <c r="F148" s="66"/>
      <c r="G148" s="66">
        <f>ROUND(E148*G143, 7)</f>
        <v>3.78E-2</v>
      </c>
      <c r="H148" s="67"/>
      <c r="I148" s="68"/>
      <c r="J148" s="67">
        <f>ROUND([1]SmtRes!AG23/[1]SmtRes!DO23, 2)</f>
        <v>600.75</v>
      </c>
      <c r="K148" s="68"/>
      <c r="L148" s="67">
        <f>[1]SmtRes!DH23</f>
        <v>22.71</v>
      </c>
      <c r="CE148" s="2">
        <v>1</v>
      </c>
    </row>
    <row r="149" spans="1:83" ht="15" x14ac:dyDescent="0.2">
      <c r="A149" s="56"/>
      <c r="B149" s="56"/>
      <c r="C149" s="69" t="s">
        <v>68</v>
      </c>
      <c r="D149" s="57"/>
      <c r="E149" s="58"/>
      <c r="F149" s="58"/>
      <c r="G149" s="58"/>
      <c r="H149" s="59"/>
      <c r="I149" s="60"/>
      <c r="J149" s="59"/>
      <c r="K149" s="60"/>
      <c r="L149" s="59">
        <f>L145+L146</f>
        <v>57.500000000000007</v>
      </c>
    </row>
    <row r="150" spans="1:83" ht="14.25" x14ac:dyDescent="0.2">
      <c r="A150" s="56"/>
      <c r="B150" s="56"/>
      <c r="C150" s="56" t="s">
        <v>69</v>
      </c>
      <c r="D150" s="57"/>
      <c r="E150" s="58"/>
      <c r="F150" s="58"/>
      <c r="G150" s="58"/>
      <c r="H150" s="59"/>
      <c r="I150" s="60"/>
      <c r="J150" s="59"/>
      <c r="K150" s="60"/>
      <c r="L150" s="59">
        <f>SUM(AR143:AR153)+SUM(AS143:AS153)+SUM(AT143:AT153)+SUM(AU143:AU153)+SUM(AV143:AV153)</f>
        <v>22.71</v>
      </c>
    </row>
    <row r="151" spans="1:83" ht="28.5" x14ac:dyDescent="0.2">
      <c r="A151" s="56"/>
      <c r="B151" s="56" t="s">
        <v>143</v>
      </c>
      <c r="C151" s="56" t="s">
        <v>144</v>
      </c>
      <c r="D151" s="57" t="s">
        <v>72</v>
      </c>
      <c r="E151" s="58">
        <f>[1]Source!BZ72</f>
        <v>92</v>
      </c>
      <c r="F151" s="58"/>
      <c r="G151" s="58">
        <f>[1]Source!AT72</f>
        <v>92</v>
      </c>
      <c r="H151" s="59"/>
      <c r="I151" s="60"/>
      <c r="J151" s="59"/>
      <c r="K151" s="60"/>
      <c r="L151" s="59">
        <f>SUM(AZ143:AZ153)</f>
        <v>20.89</v>
      </c>
    </row>
    <row r="152" spans="1:83" ht="28.5" x14ac:dyDescent="0.2">
      <c r="A152" s="64"/>
      <c r="B152" s="64" t="s">
        <v>145</v>
      </c>
      <c r="C152" s="64" t="s">
        <v>146</v>
      </c>
      <c r="D152" s="65" t="s">
        <v>72</v>
      </c>
      <c r="E152" s="66">
        <f>[1]Source!CA72</f>
        <v>46</v>
      </c>
      <c r="F152" s="66"/>
      <c r="G152" s="66">
        <f>[1]Source!AU72</f>
        <v>46</v>
      </c>
      <c r="H152" s="67"/>
      <c r="I152" s="68"/>
      <c r="J152" s="67"/>
      <c r="K152" s="68"/>
      <c r="L152" s="67">
        <f>SUM(BA143:BA153)</f>
        <v>10.45</v>
      </c>
    </row>
    <row r="153" spans="1:83" ht="15" x14ac:dyDescent="0.2">
      <c r="C153" s="70" t="s">
        <v>75</v>
      </c>
      <c r="D153" s="70"/>
      <c r="E153" s="70"/>
      <c r="F153" s="70"/>
      <c r="G153" s="70"/>
      <c r="H153" s="70"/>
      <c r="I153" s="71">
        <f>IF(E143&lt;&gt;0,K153/E143, 0)</f>
        <v>105761.90476190476</v>
      </c>
      <c r="J153" s="71"/>
      <c r="K153" s="71">
        <f>L145+L151+L152+L146</f>
        <v>88.84</v>
      </c>
      <c r="L153" s="71"/>
      <c r="AD153" s="2" t="e">
        <f>ROUND(([1]Source!AT72/100)*((ROUND(SUMIF([1]SmtRes!AQ22:'[1]SmtRes'!AQ23,"=1",[1]SmtRes!AD22:'[1]SmtRes'!AD23)*[1]Source!I72, 2)+ROUND(SUMIF([1]SmtRes!AQ22:'[1]SmtRes'!AQ23,"=1",[1]SmtRes!AC22:'[1]SmtRes'!AC23)*[1]Source!I72, 2))), 2)</f>
        <v>#VALUE!</v>
      </c>
      <c r="AE153" s="2" t="e">
        <f>ROUND(([1]Source!AU72/100)*((ROUND(SUMIF([1]SmtRes!AQ22:'[1]SmtRes'!AQ23,"=1",[1]SmtRes!AD22:'[1]SmtRes'!AD23)*[1]Source!I72, 2)+ROUND(SUMIF([1]SmtRes!AQ22:'[1]SmtRes'!AQ23,"=1",[1]SmtRes!AC22:'[1]SmtRes'!AC23)*[1]Source!I72, 2))), 2)</f>
        <v>#VALUE!</v>
      </c>
      <c r="AN153" s="72">
        <f>L145+L151+L152+L146</f>
        <v>88.84</v>
      </c>
      <c r="AO153" s="72">
        <f>L145</f>
        <v>34.790000000000006</v>
      </c>
      <c r="AQ153" s="2" t="s">
        <v>76</v>
      </c>
      <c r="AR153" s="2">
        <f>0</f>
        <v>0</v>
      </c>
      <c r="AT153" s="72">
        <f>L146</f>
        <v>22.71</v>
      </c>
      <c r="AV153" s="2" t="s">
        <v>76</v>
      </c>
      <c r="AW153" s="2">
        <f>0</f>
        <v>0</v>
      </c>
      <c r="AZ153" s="2">
        <f>[1]Source!X72</f>
        <v>20.89</v>
      </c>
      <c r="BA153" s="2">
        <f>[1]Source!Y72</f>
        <v>10.45</v>
      </c>
      <c r="CD153" s="2">
        <v>1</v>
      </c>
    </row>
    <row r="154" spans="1:83" ht="28.5" x14ac:dyDescent="0.2">
      <c r="A154" s="55" t="s">
        <v>147</v>
      </c>
      <c r="B154" s="56" t="s">
        <v>148</v>
      </c>
      <c r="C154" s="56" t="str">
        <f>[1]Source!G73</f>
        <v>Засыпка вручную траншей, пазух котлованов и ям, группа грунтов: 1</v>
      </c>
      <c r="D154" s="57" t="str">
        <f>[1]Source!H73</f>
        <v>100 м3</v>
      </c>
      <c r="E154" s="58">
        <f>[1]Source!K73</f>
        <v>3.5999999999999999E-3</v>
      </c>
      <c r="F154" s="58"/>
      <c r="G154" s="58">
        <f>[1]Source!I73</f>
        <v>3.5999999999999999E-3</v>
      </c>
      <c r="H154" s="59"/>
      <c r="I154" s="60"/>
      <c r="J154" s="59"/>
      <c r="K154" s="60"/>
      <c r="L154" s="59"/>
    </row>
    <row r="155" spans="1:83" ht="15" x14ac:dyDescent="0.2">
      <c r="A155" s="61"/>
      <c r="B155" s="58">
        <v>1</v>
      </c>
      <c r="C155" s="61" t="s">
        <v>52</v>
      </c>
      <c r="D155" s="57" t="s">
        <v>31</v>
      </c>
      <c r="E155" s="62"/>
      <c r="F155" s="58"/>
      <c r="G155" s="62">
        <f>[1]Source!U73</f>
        <v>0.31859999999999999</v>
      </c>
      <c r="H155" s="58"/>
      <c r="I155" s="58"/>
      <c r="J155" s="58"/>
      <c r="K155" s="58"/>
      <c r="L155" s="63">
        <f>SUM(L156:L156)-SUMIF(CE156:CE156, 1, L156:L156)</f>
        <v>129.88</v>
      </c>
    </row>
    <row r="156" spans="1:83" ht="14.25" x14ac:dyDescent="0.2">
      <c r="A156" s="56"/>
      <c r="B156" s="56" t="s">
        <v>149</v>
      </c>
      <c r="C156" s="64" t="s">
        <v>150</v>
      </c>
      <c r="D156" s="65" t="s">
        <v>31</v>
      </c>
      <c r="E156" s="66">
        <v>88.5</v>
      </c>
      <c r="F156" s="66"/>
      <c r="G156" s="66">
        <f>[1]SmtRes!CX24</f>
        <v>0.31859999999999999</v>
      </c>
      <c r="H156" s="67"/>
      <c r="I156" s="68"/>
      <c r="J156" s="67">
        <f>[1]SmtRes!CZ24</f>
        <v>407.65</v>
      </c>
      <c r="K156" s="68"/>
      <c r="L156" s="67">
        <f>[1]SmtRes!DI24</f>
        <v>129.88</v>
      </c>
    </row>
    <row r="157" spans="1:83" ht="15" x14ac:dyDescent="0.2">
      <c r="A157" s="56"/>
      <c r="B157" s="56"/>
      <c r="C157" s="69" t="s">
        <v>68</v>
      </c>
      <c r="D157" s="57"/>
      <c r="E157" s="58"/>
      <c r="F157" s="58"/>
      <c r="G157" s="58"/>
      <c r="H157" s="59"/>
      <c r="I157" s="60"/>
      <c r="J157" s="59"/>
      <c r="K157" s="60"/>
      <c r="L157" s="59">
        <f>L155</f>
        <v>129.88</v>
      </c>
    </row>
    <row r="158" spans="1:83" ht="14.25" x14ac:dyDescent="0.2">
      <c r="A158" s="56"/>
      <c r="B158" s="56"/>
      <c r="C158" s="56" t="s">
        <v>69</v>
      </c>
      <c r="D158" s="57"/>
      <c r="E158" s="58"/>
      <c r="F158" s="58"/>
      <c r="G158" s="58"/>
      <c r="H158" s="59"/>
      <c r="I158" s="60"/>
      <c r="J158" s="59"/>
      <c r="K158" s="60"/>
      <c r="L158" s="59">
        <f>SUM(AR154:AR161)+SUM(AS154:AS161)+SUM(AT154:AT161)+SUM(AU154:AU161)+SUM(AV154:AV161)</f>
        <v>129.88</v>
      </c>
    </row>
    <row r="159" spans="1:83" ht="28.5" x14ac:dyDescent="0.2">
      <c r="A159" s="56"/>
      <c r="B159" s="56" t="s">
        <v>135</v>
      </c>
      <c r="C159" s="56" t="s">
        <v>136</v>
      </c>
      <c r="D159" s="57" t="s">
        <v>72</v>
      </c>
      <c r="E159" s="58">
        <f>[1]Source!BZ73</f>
        <v>89</v>
      </c>
      <c r="F159" s="58"/>
      <c r="G159" s="58">
        <f>[1]Source!AT73</f>
        <v>89</v>
      </c>
      <c r="H159" s="59"/>
      <c r="I159" s="60"/>
      <c r="J159" s="59"/>
      <c r="K159" s="60"/>
      <c r="L159" s="59">
        <f>SUM(AZ154:AZ161)</f>
        <v>115.59</v>
      </c>
    </row>
    <row r="160" spans="1:83" ht="28.5" x14ac:dyDescent="0.2">
      <c r="A160" s="64"/>
      <c r="B160" s="64" t="s">
        <v>137</v>
      </c>
      <c r="C160" s="64" t="s">
        <v>138</v>
      </c>
      <c r="D160" s="65" t="s">
        <v>72</v>
      </c>
      <c r="E160" s="66">
        <f>[1]Source!CA73</f>
        <v>40</v>
      </c>
      <c r="F160" s="66"/>
      <c r="G160" s="66">
        <f>[1]Source!AU73</f>
        <v>40</v>
      </c>
      <c r="H160" s="67"/>
      <c r="I160" s="68"/>
      <c r="J160" s="67"/>
      <c r="K160" s="68"/>
      <c r="L160" s="67">
        <f>SUM(BA154:BA161)</f>
        <v>51.95</v>
      </c>
    </row>
    <row r="161" spans="1:83" ht="15" x14ac:dyDescent="0.2">
      <c r="C161" s="70" t="s">
        <v>75</v>
      </c>
      <c r="D161" s="70"/>
      <c r="E161" s="70"/>
      <c r="F161" s="70"/>
      <c r="G161" s="70"/>
      <c r="H161" s="70"/>
      <c r="I161" s="71">
        <f>IF(E154&lt;&gt;0,K161/E154, 0)</f>
        <v>82616.666666666672</v>
      </c>
      <c r="J161" s="71"/>
      <c r="K161" s="71">
        <f>L155+L159+L160</f>
        <v>297.42</v>
      </c>
      <c r="L161" s="71"/>
      <c r="AD161" s="2" t="e">
        <f>ROUND(([1]Source!AT73/100)*((ROUND(SUMIF([1]SmtRes!AQ24:'[1]SmtRes'!AQ24,"=1",[1]SmtRes!AD24:'[1]SmtRes'!AD24)*[1]Source!I73, 2)+ROUND(SUMIF([1]SmtRes!AQ24:'[1]SmtRes'!AQ24,"=1",[1]SmtRes!AC24:'[1]SmtRes'!AC24)*[1]Source!I73, 2))), 2)</f>
        <v>#VALUE!</v>
      </c>
      <c r="AE161" s="2" t="e">
        <f>ROUND(([1]Source!AU73/100)*((ROUND(SUMIF([1]SmtRes!AQ24:'[1]SmtRes'!AQ24,"=1",[1]SmtRes!AD24:'[1]SmtRes'!AD24)*[1]Source!I73, 2)+ROUND(SUMIF([1]SmtRes!AQ24:'[1]SmtRes'!AQ24,"=1",[1]SmtRes!AC24:'[1]SmtRes'!AC24)*[1]Source!I73, 2))), 2)</f>
        <v>#VALUE!</v>
      </c>
      <c r="AN161" s="72">
        <f>L155+L159+L160</f>
        <v>297.42</v>
      </c>
      <c r="AO161" s="2">
        <f>0</f>
        <v>0</v>
      </c>
      <c r="AQ161" s="2" t="s">
        <v>76</v>
      </c>
      <c r="AR161" s="72">
        <f>L155</f>
        <v>129.88</v>
      </c>
      <c r="AT161" s="2">
        <f>0</f>
        <v>0</v>
      </c>
      <c r="AV161" s="2" t="s">
        <v>76</v>
      </c>
      <c r="AW161" s="2">
        <f>0</f>
        <v>0</v>
      </c>
      <c r="AZ161" s="2">
        <f>[1]Source!X73</f>
        <v>115.59</v>
      </c>
      <c r="BA161" s="2">
        <f>[1]Source!Y73</f>
        <v>51.95</v>
      </c>
      <c r="CD161" s="2">
        <v>1</v>
      </c>
    </row>
    <row r="162" spans="1:83" ht="57" x14ac:dyDescent="0.2">
      <c r="A162" s="55" t="s">
        <v>151</v>
      </c>
      <c r="B162" s="56" t="s">
        <v>152</v>
      </c>
      <c r="C162" s="56" t="str">
        <f>[1]Source!G74</f>
        <v>Засыпка траншей и котлованов с перемещением грунта до 5 м бульдозерами мощностью: 59 кВт (80 л.с.), группа грунтов 1</v>
      </c>
      <c r="D162" s="57" t="str">
        <f>[1]Source!H74</f>
        <v>1000 м3</v>
      </c>
      <c r="E162" s="58">
        <f>[1]Source!K74</f>
        <v>4.8830000000000002E-3</v>
      </c>
      <c r="F162" s="58"/>
      <c r="G162" s="58">
        <f>[1]Source!I74</f>
        <v>4.8830000000000002E-3</v>
      </c>
      <c r="H162" s="59"/>
      <c r="I162" s="60"/>
      <c r="J162" s="59"/>
      <c r="K162" s="60"/>
      <c r="L162" s="59"/>
    </row>
    <row r="163" spans="1:83" ht="15" x14ac:dyDescent="0.2">
      <c r="A163" s="61"/>
      <c r="B163" s="58">
        <v>2</v>
      </c>
      <c r="C163" s="61" t="s">
        <v>55</v>
      </c>
      <c r="D163" s="57"/>
      <c r="E163" s="62"/>
      <c r="F163" s="58"/>
      <c r="G163" s="62"/>
      <c r="H163" s="58"/>
      <c r="I163" s="58"/>
      <c r="J163" s="58"/>
      <c r="K163" s="58"/>
      <c r="L163" s="63">
        <f>SUM(L164:L166)-SUMIF(CE164:CE166, 1, L164:L166)</f>
        <v>37.159999999999989</v>
      </c>
    </row>
    <row r="164" spans="1:83" ht="15" x14ac:dyDescent="0.2">
      <c r="A164" s="61"/>
      <c r="B164" s="58"/>
      <c r="C164" s="61" t="s">
        <v>56</v>
      </c>
      <c r="D164" s="57" t="s">
        <v>31</v>
      </c>
      <c r="E164" s="62"/>
      <c r="F164" s="58"/>
      <c r="G164" s="62">
        <f>[1]Source!V74</f>
        <v>3.3741500000000001E-2</v>
      </c>
      <c r="H164" s="58"/>
      <c r="I164" s="58"/>
      <c r="J164" s="58"/>
      <c r="K164" s="58"/>
      <c r="L164" s="63">
        <f>SUMIF(CE165:CE166, 1, L165:L166)</f>
        <v>20.27</v>
      </c>
      <c r="CE164" s="2">
        <v>1</v>
      </c>
    </row>
    <row r="165" spans="1:83" ht="14.25" x14ac:dyDescent="0.2">
      <c r="A165" s="56"/>
      <c r="B165" s="56" t="s">
        <v>153</v>
      </c>
      <c r="C165" s="56" t="s">
        <v>154</v>
      </c>
      <c r="D165" s="57" t="s">
        <v>59</v>
      </c>
      <c r="E165" s="58">
        <v>6.91</v>
      </c>
      <c r="F165" s="58"/>
      <c r="G165" s="58">
        <f>[1]SmtRes!CX26</f>
        <v>3.3741500000000001E-2</v>
      </c>
      <c r="H165" s="59">
        <f>[1]SmtRes!CZ26</f>
        <v>828.16</v>
      </c>
      <c r="I165" s="60">
        <f>[1]SmtRes!AJ26</f>
        <v>1.33</v>
      </c>
      <c r="J165" s="59">
        <f>ROUND(H165*I165, 2)</f>
        <v>1101.45</v>
      </c>
      <c r="K165" s="60"/>
      <c r="L165" s="59">
        <f>[1]SmtRes!DG26</f>
        <v>37.159999999999997</v>
      </c>
    </row>
    <row r="166" spans="1:83" ht="28.5" x14ac:dyDescent="0.2">
      <c r="A166" s="56"/>
      <c r="B166" s="56" t="s">
        <v>83</v>
      </c>
      <c r="C166" s="64" t="s">
        <v>84</v>
      </c>
      <c r="D166" s="65" t="s">
        <v>31</v>
      </c>
      <c r="E166" s="66">
        <f>[1]SmtRes!DO26*[1]SmtRes!AT26</f>
        <v>6.91</v>
      </c>
      <c r="F166" s="66"/>
      <c r="G166" s="66">
        <f>ROUND(E166*G162, 7)</f>
        <v>3.3741500000000001E-2</v>
      </c>
      <c r="H166" s="67"/>
      <c r="I166" s="68"/>
      <c r="J166" s="67">
        <f>ROUND([1]SmtRes!AG26/[1]SmtRes!DO26, 2)</f>
        <v>600.75</v>
      </c>
      <c r="K166" s="68"/>
      <c r="L166" s="67">
        <f>[1]SmtRes!DH26</f>
        <v>20.27</v>
      </c>
      <c r="CE166" s="2">
        <v>1</v>
      </c>
    </row>
    <row r="167" spans="1:83" ht="15" x14ac:dyDescent="0.2">
      <c r="A167" s="56"/>
      <c r="B167" s="56"/>
      <c r="C167" s="69" t="s">
        <v>68</v>
      </c>
      <c r="D167" s="57"/>
      <c r="E167" s="58"/>
      <c r="F167" s="58"/>
      <c r="G167" s="58"/>
      <c r="H167" s="59"/>
      <c r="I167" s="60"/>
      <c r="J167" s="59"/>
      <c r="K167" s="60"/>
      <c r="L167" s="59">
        <f>L163+L164</f>
        <v>57.429999999999993</v>
      </c>
    </row>
    <row r="168" spans="1:83" ht="14.25" x14ac:dyDescent="0.2">
      <c r="A168" s="56"/>
      <c r="B168" s="56"/>
      <c r="C168" s="56" t="s">
        <v>69</v>
      </c>
      <c r="D168" s="57"/>
      <c r="E168" s="58"/>
      <c r="F168" s="58"/>
      <c r="G168" s="58"/>
      <c r="H168" s="59"/>
      <c r="I168" s="60"/>
      <c r="J168" s="59"/>
      <c r="K168" s="60"/>
      <c r="L168" s="59">
        <f>SUM(AR162:AR171)+SUM(AS162:AS171)+SUM(AT162:AT171)+SUM(AU162:AU171)+SUM(AV162:AV171)</f>
        <v>20.27</v>
      </c>
    </row>
    <row r="169" spans="1:83" ht="28.5" x14ac:dyDescent="0.2">
      <c r="A169" s="56"/>
      <c r="B169" s="56" t="s">
        <v>143</v>
      </c>
      <c r="C169" s="56" t="s">
        <v>144</v>
      </c>
      <c r="D169" s="57" t="s">
        <v>72</v>
      </c>
      <c r="E169" s="58">
        <f>[1]Source!BZ74</f>
        <v>92</v>
      </c>
      <c r="F169" s="58"/>
      <c r="G169" s="58">
        <f>[1]Source!AT74</f>
        <v>92</v>
      </c>
      <c r="H169" s="59"/>
      <c r="I169" s="60"/>
      <c r="J169" s="59"/>
      <c r="K169" s="60"/>
      <c r="L169" s="59">
        <f>SUM(AZ162:AZ171)</f>
        <v>18.649999999999999</v>
      </c>
    </row>
    <row r="170" spans="1:83" ht="28.5" x14ac:dyDescent="0.2">
      <c r="A170" s="64"/>
      <c r="B170" s="64" t="s">
        <v>145</v>
      </c>
      <c r="C170" s="64" t="s">
        <v>146</v>
      </c>
      <c r="D170" s="65" t="s">
        <v>72</v>
      </c>
      <c r="E170" s="66">
        <f>[1]Source!CA74</f>
        <v>46</v>
      </c>
      <c r="F170" s="66"/>
      <c r="G170" s="66">
        <f>[1]Source!AU74</f>
        <v>46</v>
      </c>
      <c r="H170" s="67"/>
      <c r="I170" s="68"/>
      <c r="J170" s="67"/>
      <c r="K170" s="68"/>
      <c r="L170" s="67">
        <f>SUM(BA162:BA171)</f>
        <v>9.32</v>
      </c>
    </row>
    <row r="171" spans="1:83" ht="15" x14ac:dyDescent="0.2">
      <c r="C171" s="70" t="s">
        <v>75</v>
      </c>
      <c r="D171" s="70"/>
      <c r="E171" s="70"/>
      <c r="F171" s="70"/>
      <c r="G171" s="70"/>
      <c r="H171" s="70"/>
      <c r="I171" s="71">
        <f>IF(E162&lt;&gt;0,K171/E162, 0)</f>
        <v>17489.248412860943</v>
      </c>
      <c r="J171" s="71"/>
      <c r="K171" s="71">
        <f>L163+L169+L170+L164</f>
        <v>85.399999999999991</v>
      </c>
      <c r="L171" s="71"/>
      <c r="AD171" s="2" t="e">
        <f>ROUND(([1]Source!AT74/100)*((ROUND(SUMIF([1]SmtRes!AQ25:'[1]SmtRes'!AQ26,"=1",[1]SmtRes!AD25:'[1]SmtRes'!AD26)*[1]Source!I74, 2)+ROUND(SUMIF([1]SmtRes!AQ25:'[1]SmtRes'!AQ26,"=1",[1]SmtRes!AC25:'[1]SmtRes'!AC26)*[1]Source!I74, 2))), 2)</f>
        <v>#VALUE!</v>
      </c>
      <c r="AE171" s="2" t="e">
        <f>ROUND(([1]Source!AU74/100)*((ROUND(SUMIF([1]SmtRes!AQ25:'[1]SmtRes'!AQ26,"=1",[1]SmtRes!AD25:'[1]SmtRes'!AD26)*[1]Source!I74, 2)+ROUND(SUMIF([1]SmtRes!AQ25:'[1]SmtRes'!AQ26,"=1",[1]SmtRes!AC25:'[1]SmtRes'!AC26)*[1]Source!I74, 2))), 2)</f>
        <v>#VALUE!</v>
      </c>
      <c r="AN171" s="72">
        <f>L163+L169+L170+L164</f>
        <v>85.399999999999991</v>
      </c>
      <c r="AO171" s="72">
        <f>L163</f>
        <v>37.159999999999989</v>
      </c>
      <c r="AQ171" s="2" t="s">
        <v>76</v>
      </c>
      <c r="AR171" s="2">
        <f>0</f>
        <v>0</v>
      </c>
      <c r="AT171" s="72">
        <f>L164</f>
        <v>20.27</v>
      </c>
      <c r="AV171" s="2" t="s">
        <v>76</v>
      </c>
      <c r="AW171" s="2">
        <f>0</f>
        <v>0</v>
      </c>
      <c r="AZ171" s="2">
        <f>[1]Source!X74</f>
        <v>18.649999999999999</v>
      </c>
      <c r="BA171" s="2">
        <f>[1]Source!Y74</f>
        <v>9.32</v>
      </c>
      <c r="CD171" s="2">
        <v>1</v>
      </c>
    </row>
    <row r="172" spans="1:83" ht="28.5" x14ac:dyDescent="0.2">
      <c r="A172" s="55" t="s">
        <v>155</v>
      </c>
      <c r="B172" s="56" t="s">
        <v>156</v>
      </c>
      <c r="C172" s="56" t="str">
        <f>[1]Source!G75</f>
        <v>Заземлитель вертикальный из угловой стали размером: 50х50х5 мм</v>
      </c>
      <c r="D172" s="57" t="str">
        <f>[1]Source!H75</f>
        <v>10 ШТ</v>
      </c>
      <c r="E172" s="58">
        <f>[1]Source!K75</f>
        <v>0.8</v>
      </c>
      <c r="F172" s="58"/>
      <c r="G172" s="58">
        <f>[1]Source!I75</f>
        <v>0.8</v>
      </c>
      <c r="H172" s="59"/>
      <c r="I172" s="60"/>
      <c r="J172" s="59"/>
      <c r="K172" s="60"/>
      <c r="L172" s="59"/>
    </row>
    <row r="173" spans="1:83" ht="15" x14ac:dyDescent="0.2">
      <c r="A173" s="61"/>
      <c r="B173" s="58">
        <v>1</v>
      </c>
      <c r="C173" s="61" t="s">
        <v>52</v>
      </c>
      <c r="D173" s="57" t="s">
        <v>31</v>
      </c>
      <c r="E173" s="62"/>
      <c r="F173" s="58"/>
      <c r="G173" s="62">
        <f>[1]Source!U75</f>
        <v>7.4160000000000004</v>
      </c>
      <c r="H173" s="58"/>
      <c r="I173" s="58"/>
      <c r="J173" s="58"/>
      <c r="K173" s="58"/>
      <c r="L173" s="63">
        <f>SUM(L174:L174)-SUMIF(CE174:CE174, 1, L174:L174)</f>
        <v>3789.8</v>
      </c>
    </row>
    <row r="174" spans="1:83" ht="14.25" x14ac:dyDescent="0.2">
      <c r="A174" s="56"/>
      <c r="B174" s="56" t="s">
        <v>157</v>
      </c>
      <c r="C174" s="56" t="s">
        <v>158</v>
      </c>
      <c r="D174" s="57" t="s">
        <v>31</v>
      </c>
      <c r="E174" s="58">
        <v>9.27</v>
      </c>
      <c r="F174" s="58"/>
      <c r="G174" s="58">
        <f>[1]SmtRes!CX27</f>
        <v>7.4160000000000004</v>
      </c>
      <c r="H174" s="59"/>
      <c r="I174" s="60"/>
      <c r="J174" s="59">
        <f>[1]SmtRes!CZ27</f>
        <v>511.03</v>
      </c>
      <c r="K174" s="60"/>
      <c r="L174" s="59">
        <f>[1]SmtRes!DI27</f>
        <v>3789.8</v>
      </c>
    </row>
    <row r="175" spans="1:83" ht="15" x14ac:dyDescent="0.2">
      <c r="A175" s="61"/>
      <c r="B175" s="58">
        <v>2</v>
      </c>
      <c r="C175" s="61" t="s">
        <v>55</v>
      </c>
      <c r="D175" s="57"/>
      <c r="E175" s="62"/>
      <c r="F175" s="58"/>
      <c r="G175" s="62"/>
      <c r="H175" s="58"/>
      <c r="I175" s="58"/>
      <c r="J175" s="58"/>
      <c r="K175" s="58"/>
      <c r="L175" s="63">
        <f>SUM(L176:L181)-SUMIF(CE176:CE181, 1, L176:L181)</f>
        <v>314.80999999999995</v>
      </c>
    </row>
    <row r="176" spans="1:83" ht="15" x14ac:dyDescent="0.2">
      <c r="A176" s="61"/>
      <c r="B176" s="58"/>
      <c r="C176" s="61" t="s">
        <v>56</v>
      </c>
      <c r="D176" s="57" t="s">
        <v>31</v>
      </c>
      <c r="E176" s="62"/>
      <c r="F176" s="58"/>
      <c r="G176" s="62">
        <f>[1]Source!V75</f>
        <v>0.27200000000000002</v>
      </c>
      <c r="H176" s="58"/>
      <c r="I176" s="58"/>
      <c r="J176" s="58"/>
      <c r="K176" s="58"/>
      <c r="L176" s="63">
        <f>SUMIF(CE177:CE181, 1, L177:L181)</f>
        <v>166.59</v>
      </c>
      <c r="CE176" s="2">
        <v>1</v>
      </c>
    </row>
    <row r="177" spans="1:83" ht="28.5" x14ac:dyDescent="0.2">
      <c r="A177" s="56"/>
      <c r="B177" s="56" t="s">
        <v>57</v>
      </c>
      <c r="C177" s="56" t="s">
        <v>58</v>
      </c>
      <c r="D177" s="57" t="s">
        <v>59</v>
      </c>
      <c r="E177" s="58">
        <v>0.17</v>
      </c>
      <c r="F177" s="58"/>
      <c r="G177" s="58">
        <f>[1]SmtRes!CX29</f>
        <v>0.13600000000000001</v>
      </c>
      <c r="H177" s="59"/>
      <c r="I177" s="60"/>
      <c r="J177" s="59">
        <f>[1]SmtRes!CZ29</f>
        <v>1488.78</v>
      </c>
      <c r="K177" s="60"/>
      <c r="L177" s="59">
        <f>[1]SmtRes!DG29</f>
        <v>202.47</v>
      </c>
    </row>
    <row r="178" spans="1:83" ht="28.5" x14ac:dyDescent="0.2">
      <c r="A178" s="56"/>
      <c r="B178" s="56" t="s">
        <v>60</v>
      </c>
      <c r="C178" s="56" t="s">
        <v>61</v>
      </c>
      <c r="D178" s="57" t="s">
        <v>31</v>
      </c>
      <c r="E178" s="58">
        <f>[1]SmtRes!DO29*[1]SmtRes!AT29</f>
        <v>0.17</v>
      </c>
      <c r="F178" s="58"/>
      <c r="G178" s="58">
        <f>ROUND(E178*G172, 7)</f>
        <v>0.13600000000000001</v>
      </c>
      <c r="H178" s="59"/>
      <c r="I178" s="60"/>
      <c r="J178" s="59">
        <f>ROUND([1]SmtRes!AG29/[1]SmtRes!DO29, 2)</f>
        <v>702.18</v>
      </c>
      <c r="K178" s="60"/>
      <c r="L178" s="59">
        <f>[1]SmtRes!DH29</f>
        <v>95.5</v>
      </c>
      <c r="CE178" s="2">
        <v>1</v>
      </c>
    </row>
    <row r="179" spans="1:83" ht="28.5" x14ac:dyDescent="0.2">
      <c r="A179" s="56"/>
      <c r="B179" s="56" t="s">
        <v>159</v>
      </c>
      <c r="C179" s="56" t="s">
        <v>160</v>
      </c>
      <c r="D179" s="57" t="s">
        <v>59</v>
      </c>
      <c r="E179" s="58">
        <v>0.17</v>
      </c>
      <c r="F179" s="58"/>
      <c r="G179" s="58">
        <f>[1]SmtRes!CX30</f>
        <v>0.13600000000000001</v>
      </c>
      <c r="H179" s="59"/>
      <c r="I179" s="60"/>
      <c r="J179" s="59">
        <f>[1]SmtRes!CZ30</f>
        <v>572.77</v>
      </c>
      <c r="K179" s="60"/>
      <c r="L179" s="59">
        <f>[1]SmtRes!DG30</f>
        <v>77.900000000000006</v>
      </c>
    </row>
    <row r="180" spans="1:83" ht="28.5" x14ac:dyDescent="0.2">
      <c r="A180" s="56"/>
      <c r="B180" s="56" t="s">
        <v>66</v>
      </c>
      <c r="C180" s="56" t="s">
        <v>67</v>
      </c>
      <c r="D180" s="57" t="s">
        <v>31</v>
      </c>
      <c r="E180" s="58">
        <f>[1]SmtRes!DO30*[1]SmtRes!AT30</f>
        <v>0.17</v>
      </c>
      <c r="F180" s="58"/>
      <c r="G180" s="58">
        <f>ROUND(E180*G172, 7)</f>
        <v>0.13600000000000001</v>
      </c>
      <c r="H180" s="59"/>
      <c r="I180" s="60"/>
      <c r="J180" s="59">
        <f>ROUND([1]SmtRes!AG30/[1]SmtRes!DO30, 2)</f>
        <v>522.73</v>
      </c>
      <c r="K180" s="60"/>
      <c r="L180" s="59">
        <f>[1]SmtRes!DH30</f>
        <v>71.09</v>
      </c>
      <c r="CE180" s="2">
        <v>1</v>
      </c>
    </row>
    <row r="181" spans="1:83" ht="42.75" x14ac:dyDescent="0.2">
      <c r="A181" s="56"/>
      <c r="B181" s="56" t="s">
        <v>161</v>
      </c>
      <c r="C181" s="56" t="s">
        <v>162</v>
      </c>
      <c r="D181" s="57" t="s">
        <v>59</v>
      </c>
      <c r="E181" s="58">
        <v>1.51</v>
      </c>
      <c r="F181" s="58"/>
      <c r="G181" s="58">
        <f>[1]SmtRes!CX31</f>
        <v>1.208</v>
      </c>
      <c r="H181" s="59"/>
      <c r="I181" s="60"/>
      <c r="J181" s="59">
        <f>[1]SmtRes!CZ31</f>
        <v>28.51</v>
      </c>
      <c r="K181" s="60"/>
      <c r="L181" s="59">
        <f>[1]SmtRes!DG31</f>
        <v>34.44</v>
      </c>
    </row>
    <row r="182" spans="1:83" ht="15" x14ac:dyDescent="0.2">
      <c r="A182" s="61"/>
      <c r="B182" s="58">
        <v>4</v>
      </c>
      <c r="C182" s="61" t="s">
        <v>85</v>
      </c>
      <c r="D182" s="57"/>
      <c r="E182" s="62"/>
      <c r="F182" s="58"/>
      <c r="G182" s="62"/>
      <c r="H182" s="58"/>
      <c r="I182" s="58"/>
      <c r="J182" s="58"/>
      <c r="K182" s="58"/>
      <c r="L182" s="63">
        <f>SUM(L183:L184)-SUMIF(CE183:CE184, 1, L183:L184)</f>
        <v>1867.5900000000001</v>
      </c>
    </row>
    <row r="183" spans="1:83" ht="57" x14ac:dyDescent="0.2">
      <c r="A183" s="56"/>
      <c r="B183" s="56" t="s">
        <v>163</v>
      </c>
      <c r="C183" s="56" t="s">
        <v>164</v>
      </c>
      <c r="D183" s="57" t="s">
        <v>88</v>
      </c>
      <c r="E183" s="58">
        <v>0.65</v>
      </c>
      <c r="F183" s="58"/>
      <c r="G183" s="58">
        <f>[1]SmtRes!CX32</f>
        <v>0.52</v>
      </c>
      <c r="H183" s="59">
        <f>[1]SmtRes!CZ32</f>
        <v>155.63</v>
      </c>
      <c r="I183" s="60">
        <f>[1]SmtRes!AI32</f>
        <v>0.91</v>
      </c>
      <c r="J183" s="59">
        <f t="shared" ref="J183:J184" si="1">ROUND(H183*I183, 2)</f>
        <v>141.62</v>
      </c>
      <c r="K183" s="60"/>
      <c r="L183" s="59">
        <f>[1]SmtRes!DF32</f>
        <v>73.64</v>
      </c>
    </row>
    <row r="184" spans="1:83" ht="57" x14ac:dyDescent="0.2">
      <c r="A184" s="56"/>
      <c r="B184" s="56" t="s">
        <v>165</v>
      </c>
      <c r="C184" s="64" t="s">
        <v>166</v>
      </c>
      <c r="D184" s="65" t="s">
        <v>88</v>
      </c>
      <c r="E184" s="66">
        <v>2</v>
      </c>
      <c r="F184" s="66"/>
      <c r="G184" s="66">
        <f>[1]SmtRes!CX33</f>
        <v>1.6</v>
      </c>
      <c r="H184" s="67">
        <f>[1]SmtRes!CZ33</f>
        <v>911.56</v>
      </c>
      <c r="I184" s="68">
        <f>[1]SmtRes!AI33</f>
        <v>1.23</v>
      </c>
      <c r="J184" s="67">
        <f t="shared" si="1"/>
        <v>1121.22</v>
      </c>
      <c r="K184" s="68"/>
      <c r="L184" s="67">
        <f>[1]SmtRes!DF33</f>
        <v>1793.95</v>
      </c>
    </row>
    <row r="185" spans="1:83" ht="15" x14ac:dyDescent="0.2">
      <c r="A185" s="56"/>
      <c r="B185" s="56"/>
      <c r="C185" s="69" t="s">
        <v>68</v>
      </c>
      <c r="D185" s="57"/>
      <c r="E185" s="58"/>
      <c r="F185" s="58"/>
      <c r="G185" s="58"/>
      <c r="H185" s="59"/>
      <c r="I185" s="60"/>
      <c r="J185" s="59"/>
      <c r="K185" s="60"/>
      <c r="L185" s="59">
        <f>L173+L175+L176+L182</f>
        <v>6138.7900000000009</v>
      </c>
    </row>
    <row r="186" spans="1:83" ht="57" x14ac:dyDescent="0.2">
      <c r="A186" s="55" t="s">
        <v>167</v>
      </c>
      <c r="B186" s="56" t="str">
        <f>[1]Source!F76</f>
        <v>421/пр_2020_п.75_пп.а</v>
      </c>
      <c r="C186" s="56" t="str">
        <f>[1]Source!G76</f>
        <v>Сметная стоимость вспомогательных ненормируемых материальных ресурсов, не учтенная в сметной норме, 2%</v>
      </c>
      <c r="D186" s="57" t="str">
        <f>[1]Source!H76</f>
        <v>%</v>
      </c>
      <c r="E186" s="58">
        <f>[1]SmtRes!AT34</f>
        <v>2</v>
      </c>
      <c r="F186" s="58"/>
      <c r="G186" s="58">
        <f>[1]Source!I76</f>
        <v>2</v>
      </c>
      <c r="H186" s="59"/>
      <c r="I186" s="60"/>
      <c r="J186" s="59"/>
      <c r="K186" s="60"/>
      <c r="L186" s="59">
        <f>[1]Source!P76</f>
        <v>75.8</v>
      </c>
      <c r="AD186" s="2">
        <f>ROUND(([1]Source!AT76/100)*((ROUND(0*[1]Source!I76, 2)+ROUND(0*[1]Source!I76, 2))), 2)</f>
        <v>0</v>
      </c>
      <c r="AE186" s="2">
        <f>ROUND(([1]Source!AU76/100)*((ROUND(0*[1]Source!I76, 2)+ROUND(0*[1]Source!I76, 2))), 2)</f>
        <v>0</v>
      </c>
      <c r="AN186" s="2">
        <f>L186</f>
        <v>75.8</v>
      </c>
      <c r="AW186" s="2">
        <f>L186</f>
        <v>75.8</v>
      </c>
      <c r="AZ186" s="2">
        <f>[1]Source!X76</f>
        <v>0</v>
      </c>
      <c r="BA186" s="2">
        <f>[1]Source!Y76</f>
        <v>0</v>
      </c>
      <c r="CD186" s="2">
        <v>2</v>
      </c>
    </row>
    <row r="187" spans="1:83" ht="14.25" x14ac:dyDescent="0.2">
      <c r="A187" s="56"/>
      <c r="B187" s="56"/>
      <c r="C187" s="56" t="s">
        <v>69</v>
      </c>
      <c r="D187" s="57"/>
      <c r="E187" s="58"/>
      <c r="F187" s="58"/>
      <c r="G187" s="58"/>
      <c r="H187" s="59"/>
      <c r="I187" s="60"/>
      <c r="J187" s="59"/>
      <c r="K187" s="60"/>
      <c r="L187" s="59">
        <f>SUM(AR172:AR190)+SUM(AS172:AS190)+SUM(AT172:AT190)+SUM(AU172:AU190)+SUM(AV172:AV190)</f>
        <v>3956.3900000000003</v>
      </c>
    </row>
    <row r="188" spans="1:83" ht="28.5" x14ac:dyDescent="0.2">
      <c r="A188" s="56"/>
      <c r="B188" s="56" t="s">
        <v>168</v>
      </c>
      <c r="C188" s="56" t="s">
        <v>169</v>
      </c>
      <c r="D188" s="57" t="s">
        <v>72</v>
      </c>
      <c r="E188" s="58">
        <f>[1]Source!BZ75</f>
        <v>97</v>
      </c>
      <c r="F188" s="58"/>
      <c r="G188" s="58">
        <f>[1]Source!AT75</f>
        <v>97</v>
      </c>
      <c r="H188" s="59"/>
      <c r="I188" s="60"/>
      <c r="J188" s="59"/>
      <c r="K188" s="60"/>
      <c r="L188" s="59">
        <f>SUM(AZ172:AZ190)</f>
        <v>3837.7</v>
      </c>
    </row>
    <row r="189" spans="1:83" ht="28.5" x14ac:dyDescent="0.2">
      <c r="A189" s="64"/>
      <c r="B189" s="64" t="s">
        <v>170</v>
      </c>
      <c r="C189" s="64" t="s">
        <v>171</v>
      </c>
      <c r="D189" s="65" t="s">
        <v>72</v>
      </c>
      <c r="E189" s="66">
        <f>[1]Source!CA75</f>
        <v>51</v>
      </c>
      <c r="F189" s="66"/>
      <c r="G189" s="66">
        <f>[1]Source!AU75</f>
        <v>51</v>
      </c>
      <c r="H189" s="67"/>
      <c r="I189" s="68"/>
      <c r="J189" s="67"/>
      <c r="K189" s="68"/>
      <c r="L189" s="67">
        <f>SUM(BA172:BA190)</f>
        <v>2017.76</v>
      </c>
    </row>
    <row r="190" spans="1:83" ht="15" x14ac:dyDescent="0.2">
      <c r="C190" s="70" t="s">
        <v>75</v>
      </c>
      <c r="D190" s="70"/>
      <c r="E190" s="70"/>
      <c r="F190" s="70"/>
      <c r="G190" s="70"/>
      <c r="H190" s="70"/>
      <c r="I190" s="71">
        <f>IF(E172&lt;&gt;0,K190/E172, 0)</f>
        <v>15087.5625</v>
      </c>
      <c r="J190" s="71"/>
      <c r="K190" s="71">
        <f>L173+L175+L182+L188+L189+L176+SUM(L186:L186)</f>
        <v>12070.050000000001</v>
      </c>
      <c r="L190" s="71"/>
      <c r="AD190" s="2" t="e">
        <f>ROUND(([1]Source!AT75/100)*((ROUND(SUMIF([1]SmtRes!AQ27:'[1]SmtRes'!AQ34,"=1",[1]SmtRes!AD27:'[1]SmtRes'!AD34)*[1]Source!I75, 2)+ROUND(SUMIF([1]SmtRes!AQ27:'[1]SmtRes'!AQ34,"=1",[1]SmtRes!AC27:'[1]SmtRes'!AC34)*[1]Source!I75, 2))), 2)</f>
        <v>#REF!</v>
      </c>
      <c r="AE190" s="2" t="e">
        <f>ROUND(([1]Source!AU75/100)*((ROUND(SUMIF([1]SmtRes!AQ27:'[1]SmtRes'!AQ34,"=1",[1]SmtRes!AD27:'[1]SmtRes'!AD34)*[1]Source!I75, 2)+ROUND(SUMIF([1]SmtRes!AQ27:'[1]SmtRes'!AQ34,"=1",[1]SmtRes!AC27:'[1]SmtRes'!AC34)*[1]Source!I75, 2))), 2)</f>
        <v>#REF!</v>
      </c>
      <c r="AN190" s="72">
        <f>L173+L175+L182+L188+L189+L176</f>
        <v>11994.250000000002</v>
      </c>
      <c r="AO190" s="72">
        <f>L175</f>
        <v>314.80999999999995</v>
      </c>
      <c r="AQ190" s="2" t="s">
        <v>76</v>
      </c>
      <c r="AR190" s="72">
        <f>L173</f>
        <v>3789.8</v>
      </c>
      <c r="AT190" s="72">
        <f>L176</f>
        <v>166.59</v>
      </c>
      <c r="AV190" s="2" t="s">
        <v>76</v>
      </c>
      <c r="AW190" s="72">
        <f>L182</f>
        <v>1867.5900000000001</v>
      </c>
      <c r="AZ190" s="2">
        <f>[1]Source!X75</f>
        <v>3837.7</v>
      </c>
      <c r="BA190" s="2">
        <f>[1]Source!Y75</f>
        <v>2017.76</v>
      </c>
      <c r="CD190" s="2">
        <v>2</v>
      </c>
    </row>
    <row r="191" spans="1:83" ht="28.5" x14ac:dyDescent="0.2">
      <c r="A191" s="55" t="s">
        <v>172</v>
      </c>
      <c r="B191" s="56" t="s">
        <v>173</v>
      </c>
      <c r="C191" s="56" t="str">
        <f>[1]Source!G81</f>
        <v>Заземлитель горизонтальный из стали: полосовой сечением 160 мм2</v>
      </c>
      <c r="D191" s="57" t="str">
        <f>[1]Source!H81</f>
        <v>100 м</v>
      </c>
      <c r="E191" s="58">
        <f>[1]Source!K81</f>
        <v>0.34</v>
      </c>
      <c r="F191" s="58"/>
      <c r="G191" s="58">
        <f>[1]Source!I81</f>
        <v>0.34</v>
      </c>
      <c r="H191" s="59"/>
      <c r="I191" s="60"/>
      <c r="J191" s="59"/>
      <c r="K191" s="60"/>
      <c r="L191" s="59"/>
    </row>
    <row r="192" spans="1:83" ht="15" x14ac:dyDescent="0.2">
      <c r="A192" s="61"/>
      <c r="B192" s="58">
        <v>1</v>
      </c>
      <c r="C192" s="61" t="s">
        <v>52</v>
      </c>
      <c r="D192" s="57" t="s">
        <v>31</v>
      </c>
      <c r="E192" s="62"/>
      <c r="F192" s="58"/>
      <c r="G192" s="62">
        <f>[1]Source!U81</f>
        <v>4.8959999999999999</v>
      </c>
      <c r="H192" s="58"/>
      <c r="I192" s="58"/>
      <c r="J192" s="58"/>
      <c r="K192" s="58"/>
      <c r="L192" s="63">
        <f>SUM(L193:L193)-SUMIF(CE193:CE193, 1, L193:L193)</f>
        <v>2502</v>
      </c>
    </row>
    <row r="193" spans="1:83" ht="14.25" x14ac:dyDescent="0.2">
      <c r="A193" s="56"/>
      <c r="B193" s="56" t="s">
        <v>157</v>
      </c>
      <c r="C193" s="56" t="s">
        <v>158</v>
      </c>
      <c r="D193" s="57" t="s">
        <v>31</v>
      </c>
      <c r="E193" s="58">
        <v>14.4</v>
      </c>
      <c r="F193" s="58"/>
      <c r="G193" s="58">
        <f>[1]SmtRes!CX45</f>
        <v>4.8959999999999999</v>
      </c>
      <c r="H193" s="59"/>
      <c r="I193" s="60"/>
      <c r="J193" s="59">
        <f>[1]SmtRes!CZ45</f>
        <v>511.03</v>
      </c>
      <c r="K193" s="60"/>
      <c r="L193" s="59">
        <f>[1]SmtRes!DI45</f>
        <v>2502</v>
      </c>
    </row>
    <row r="194" spans="1:83" ht="15" x14ac:dyDescent="0.2">
      <c r="A194" s="61"/>
      <c r="B194" s="58">
        <v>2</v>
      </c>
      <c r="C194" s="61" t="s">
        <v>55</v>
      </c>
      <c r="D194" s="57"/>
      <c r="E194" s="62"/>
      <c r="F194" s="58"/>
      <c r="G194" s="62"/>
      <c r="H194" s="58"/>
      <c r="I194" s="58"/>
      <c r="J194" s="58"/>
      <c r="K194" s="58"/>
      <c r="L194" s="63">
        <f>SUM(L195:L200)-SUMIF(CE195:CE200, 1, L195:L200)</f>
        <v>166.36</v>
      </c>
    </row>
    <row r="195" spans="1:83" ht="15" x14ac:dyDescent="0.2">
      <c r="A195" s="61"/>
      <c r="B195" s="58"/>
      <c r="C195" s="61" t="s">
        <v>56</v>
      </c>
      <c r="D195" s="57" t="s">
        <v>31</v>
      </c>
      <c r="E195" s="62"/>
      <c r="F195" s="58"/>
      <c r="G195" s="62">
        <f>[1]Source!V81</f>
        <v>0.13600000000000001</v>
      </c>
      <c r="H195" s="58"/>
      <c r="I195" s="58"/>
      <c r="J195" s="58"/>
      <c r="K195" s="58"/>
      <c r="L195" s="63">
        <f>SUMIF(CE196:CE200, 1, L196:L200)</f>
        <v>83.3</v>
      </c>
      <c r="CE195" s="2">
        <v>1</v>
      </c>
    </row>
    <row r="196" spans="1:83" ht="28.5" x14ac:dyDescent="0.2">
      <c r="A196" s="56"/>
      <c r="B196" s="56" t="s">
        <v>57</v>
      </c>
      <c r="C196" s="56" t="s">
        <v>58</v>
      </c>
      <c r="D196" s="57" t="s">
        <v>59</v>
      </c>
      <c r="E196" s="58">
        <v>0.2</v>
      </c>
      <c r="F196" s="58"/>
      <c r="G196" s="58">
        <f>[1]SmtRes!CX47</f>
        <v>6.8000000000000005E-2</v>
      </c>
      <c r="H196" s="59"/>
      <c r="I196" s="60"/>
      <c r="J196" s="59">
        <f>[1]SmtRes!CZ47</f>
        <v>1488.78</v>
      </c>
      <c r="K196" s="60"/>
      <c r="L196" s="59">
        <f>[1]SmtRes!DG47</f>
        <v>101.24</v>
      </c>
    </row>
    <row r="197" spans="1:83" ht="28.5" x14ac:dyDescent="0.2">
      <c r="A197" s="56"/>
      <c r="B197" s="56" t="s">
        <v>60</v>
      </c>
      <c r="C197" s="56" t="s">
        <v>61</v>
      </c>
      <c r="D197" s="57" t="s">
        <v>31</v>
      </c>
      <c r="E197" s="58">
        <f>[1]SmtRes!DO47*[1]SmtRes!AT47</f>
        <v>0.2</v>
      </c>
      <c r="F197" s="58"/>
      <c r="G197" s="58">
        <f>ROUND(E197*G191, 7)</f>
        <v>6.8000000000000005E-2</v>
      </c>
      <c r="H197" s="59"/>
      <c r="I197" s="60"/>
      <c r="J197" s="59">
        <f>ROUND([1]SmtRes!AG47/[1]SmtRes!DO47, 2)</f>
        <v>702.18</v>
      </c>
      <c r="K197" s="60"/>
      <c r="L197" s="59">
        <f>[1]SmtRes!DH47</f>
        <v>47.75</v>
      </c>
      <c r="CE197" s="2">
        <v>1</v>
      </c>
    </row>
    <row r="198" spans="1:83" ht="28.5" x14ac:dyDescent="0.2">
      <c r="A198" s="56"/>
      <c r="B198" s="56" t="s">
        <v>159</v>
      </c>
      <c r="C198" s="56" t="s">
        <v>160</v>
      </c>
      <c r="D198" s="57" t="s">
        <v>59</v>
      </c>
      <c r="E198" s="58">
        <v>0.2</v>
      </c>
      <c r="F198" s="58"/>
      <c r="G198" s="58">
        <f>[1]SmtRes!CX48</f>
        <v>6.8000000000000005E-2</v>
      </c>
      <c r="H198" s="59"/>
      <c r="I198" s="60"/>
      <c r="J198" s="59">
        <f>[1]SmtRes!CZ48</f>
        <v>572.77</v>
      </c>
      <c r="K198" s="60"/>
      <c r="L198" s="59">
        <f>[1]SmtRes!DG48</f>
        <v>38.950000000000003</v>
      </c>
    </row>
    <row r="199" spans="1:83" ht="28.5" x14ac:dyDescent="0.2">
      <c r="A199" s="56"/>
      <c r="B199" s="56" t="s">
        <v>66</v>
      </c>
      <c r="C199" s="56" t="s">
        <v>67</v>
      </c>
      <c r="D199" s="57" t="s">
        <v>31</v>
      </c>
      <c r="E199" s="58">
        <f>[1]SmtRes!DO48*[1]SmtRes!AT48</f>
        <v>0.2</v>
      </c>
      <c r="F199" s="58"/>
      <c r="G199" s="58">
        <f>ROUND(E199*G191, 7)</f>
        <v>6.8000000000000005E-2</v>
      </c>
      <c r="H199" s="59"/>
      <c r="I199" s="60"/>
      <c r="J199" s="59">
        <f>ROUND([1]SmtRes!AG48/[1]SmtRes!DO48, 2)</f>
        <v>522.73</v>
      </c>
      <c r="K199" s="60"/>
      <c r="L199" s="59">
        <f>[1]SmtRes!DH48</f>
        <v>35.549999999999997</v>
      </c>
      <c r="CE199" s="2">
        <v>1</v>
      </c>
    </row>
    <row r="200" spans="1:83" ht="42.75" x14ac:dyDescent="0.2">
      <c r="A200" s="56"/>
      <c r="B200" s="56" t="s">
        <v>161</v>
      </c>
      <c r="C200" s="56" t="s">
        <v>162</v>
      </c>
      <c r="D200" s="57" t="s">
        <v>59</v>
      </c>
      <c r="E200" s="58">
        <v>2.7</v>
      </c>
      <c r="F200" s="58"/>
      <c r="G200" s="58">
        <f>[1]SmtRes!CX49</f>
        <v>0.91800000000000004</v>
      </c>
      <c r="H200" s="59"/>
      <c r="I200" s="60"/>
      <c r="J200" s="59">
        <f>[1]SmtRes!CZ49</f>
        <v>28.51</v>
      </c>
      <c r="K200" s="60"/>
      <c r="L200" s="59">
        <f>[1]SmtRes!DG49</f>
        <v>26.17</v>
      </c>
    </row>
    <row r="201" spans="1:83" ht="15" x14ac:dyDescent="0.2">
      <c r="A201" s="61"/>
      <c r="B201" s="58">
        <v>4</v>
      </c>
      <c r="C201" s="61" t="s">
        <v>85</v>
      </c>
      <c r="D201" s="57"/>
      <c r="E201" s="62"/>
      <c r="F201" s="58"/>
      <c r="G201" s="62"/>
      <c r="H201" s="58"/>
      <c r="I201" s="58"/>
      <c r="J201" s="58"/>
      <c r="K201" s="58"/>
      <c r="L201" s="63">
        <f>SUM(L202:L203)-SUMIF(CE202:CE203, 1, L202:L203)</f>
        <v>1453.83</v>
      </c>
    </row>
    <row r="202" spans="1:83" ht="57" x14ac:dyDescent="0.2">
      <c r="A202" s="56"/>
      <c r="B202" s="56" t="s">
        <v>163</v>
      </c>
      <c r="C202" s="56" t="s">
        <v>164</v>
      </c>
      <c r="D202" s="57" t="s">
        <v>88</v>
      </c>
      <c r="E202" s="58">
        <v>0.9</v>
      </c>
      <c r="F202" s="58"/>
      <c r="G202" s="58">
        <f>[1]SmtRes!CX50</f>
        <v>0.30599999999999999</v>
      </c>
      <c r="H202" s="59">
        <f>[1]SmtRes!CZ50</f>
        <v>155.63</v>
      </c>
      <c r="I202" s="60">
        <f>[1]SmtRes!AI50</f>
        <v>0.91</v>
      </c>
      <c r="J202" s="59">
        <f t="shared" ref="J202:J203" si="2">ROUND(H202*I202, 2)</f>
        <v>141.62</v>
      </c>
      <c r="K202" s="60"/>
      <c r="L202" s="59">
        <f>[1]SmtRes!DF50</f>
        <v>43.34</v>
      </c>
    </row>
    <row r="203" spans="1:83" ht="57" x14ac:dyDescent="0.2">
      <c r="A203" s="56"/>
      <c r="B203" s="56" t="s">
        <v>165</v>
      </c>
      <c r="C203" s="64" t="s">
        <v>166</v>
      </c>
      <c r="D203" s="65" t="s">
        <v>88</v>
      </c>
      <c r="E203" s="66">
        <v>3.7</v>
      </c>
      <c r="F203" s="66"/>
      <c r="G203" s="66">
        <f>[1]SmtRes!CX51</f>
        <v>1.258</v>
      </c>
      <c r="H203" s="67">
        <f>[1]SmtRes!CZ51</f>
        <v>911.56</v>
      </c>
      <c r="I203" s="68">
        <f>[1]SmtRes!AI51</f>
        <v>1.23</v>
      </c>
      <c r="J203" s="67">
        <f t="shared" si="2"/>
        <v>1121.22</v>
      </c>
      <c r="K203" s="68"/>
      <c r="L203" s="67">
        <f>[1]SmtRes!DF51</f>
        <v>1410.49</v>
      </c>
    </row>
    <row r="204" spans="1:83" ht="15" x14ac:dyDescent="0.2">
      <c r="A204" s="56"/>
      <c r="B204" s="56"/>
      <c r="C204" s="69" t="s">
        <v>68</v>
      </c>
      <c r="D204" s="57"/>
      <c r="E204" s="58"/>
      <c r="F204" s="58"/>
      <c r="G204" s="58"/>
      <c r="H204" s="59"/>
      <c r="I204" s="60"/>
      <c r="J204" s="59"/>
      <c r="K204" s="60"/>
      <c r="L204" s="59">
        <f>L192+L194+L195+L201</f>
        <v>4205.49</v>
      </c>
    </row>
    <row r="205" spans="1:83" ht="57" x14ac:dyDescent="0.2">
      <c r="A205" s="55" t="s">
        <v>174</v>
      </c>
      <c r="B205" s="56" t="str">
        <f>[1]Source!F82</f>
        <v>421/пр_2020_п.75_пп.а</v>
      </c>
      <c r="C205" s="56" t="str">
        <f>[1]Source!G82</f>
        <v>Сметная стоимость вспомогательных ненормируемых материальных ресурсов, не учтенная в сметной норме, 2%</v>
      </c>
      <c r="D205" s="57" t="str">
        <f>[1]Source!H82</f>
        <v>%</v>
      </c>
      <c r="E205" s="58">
        <f>[1]SmtRes!AT52</f>
        <v>2</v>
      </c>
      <c r="F205" s="58"/>
      <c r="G205" s="58">
        <f>[1]Source!I82</f>
        <v>2</v>
      </c>
      <c r="H205" s="59"/>
      <c r="I205" s="60"/>
      <c r="J205" s="59"/>
      <c r="K205" s="60"/>
      <c r="L205" s="59">
        <f>[1]Source!P82</f>
        <v>50.04</v>
      </c>
      <c r="AD205" s="2">
        <f>ROUND(([1]Source!AT82/100)*((ROUND(0*[1]Source!I82, 2)+ROUND(0*[1]Source!I82, 2))), 2)</f>
        <v>0</v>
      </c>
      <c r="AE205" s="2">
        <f>ROUND(([1]Source!AU82/100)*((ROUND(0*[1]Source!I82, 2)+ROUND(0*[1]Source!I82, 2))), 2)</f>
        <v>0</v>
      </c>
      <c r="AN205" s="2">
        <f>L205</f>
        <v>50.04</v>
      </c>
      <c r="AW205" s="2">
        <f>L205</f>
        <v>50.04</v>
      </c>
      <c r="AZ205" s="2">
        <f>[1]Source!X82</f>
        <v>0</v>
      </c>
      <c r="BA205" s="2">
        <f>[1]Source!Y82</f>
        <v>0</v>
      </c>
      <c r="CD205" s="2">
        <v>2</v>
      </c>
    </row>
    <row r="206" spans="1:83" ht="14.25" x14ac:dyDescent="0.2">
      <c r="A206" s="56"/>
      <c r="B206" s="56"/>
      <c r="C206" s="56" t="s">
        <v>69</v>
      </c>
      <c r="D206" s="57"/>
      <c r="E206" s="58"/>
      <c r="F206" s="58"/>
      <c r="G206" s="58"/>
      <c r="H206" s="59"/>
      <c r="I206" s="60"/>
      <c r="J206" s="59"/>
      <c r="K206" s="60"/>
      <c r="L206" s="59">
        <f>SUM(AR191:AR209)+SUM(AS191:AS209)+SUM(AT191:AT209)+SUM(AU191:AU209)+SUM(AV191:AV209)</f>
        <v>2585.3000000000002</v>
      </c>
    </row>
    <row r="207" spans="1:83" ht="28.5" x14ac:dyDescent="0.2">
      <c r="A207" s="56"/>
      <c r="B207" s="56" t="s">
        <v>168</v>
      </c>
      <c r="C207" s="56" t="s">
        <v>169</v>
      </c>
      <c r="D207" s="57" t="s">
        <v>72</v>
      </c>
      <c r="E207" s="58">
        <f>[1]Source!BZ81</f>
        <v>97</v>
      </c>
      <c r="F207" s="58"/>
      <c r="G207" s="58">
        <f>[1]Source!AT81</f>
        <v>97</v>
      </c>
      <c r="H207" s="59"/>
      <c r="I207" s="60"/>
      <c r="J207" s="59"/>
      <c r="K207" s="60"/>
      <c r="L207" s="59">
        <f>SUM(AZ191:AZ209)</f>
        <v>2507.7399999999998</v>
      </c>
    </row>
    <row r="208" spans="1:83" ht="28.5" x14ac:dyDescent="0.2">
      <c r="A208" s="64"/>
      <c r="B208" s="64" t="s">
        <v>170</v>
      </c>
      <c r="C208" s="64" t="s">
        <v>171</v>
      </c>
      <c r="D208" s="65" t="s">
        <v>72</v>
      </c>
      <c r="E208" s="66">
        <f>[1]Source!CA81</f>
        <v>51</v>
      </c>
      <c r="F208" s="66"/>
      <c r="G208" s="66">
        <f>[1]Source!AU81</f>
        <v>51</v>
      </c>
      <c r="H208" s="67"/>
      <c r="I208" s="68"/>
      <c r="J208" s="67"/>
      <c r="K208" s="68"/>
      <c r="L208" s="67">
        <f>SUM(BA191:BA209)</f>
        <v>1318.5</v>
      </c>
    </row>
    <row r="209" spans="1:82" ht="15" x14ac:dyDescent="0.2">
      <c r="C209" s="70" t="s">
        <v>75</v>
      </c>
      <c r="D209" s="70"/>
      <c r="E209" s="70"/>
      <c r="F209" s="70"/>
      <c r="G209" s="70"/>
      <c r="H209" s="70"/>
      <c r="I209" s="71">
        <f>IF(E191&lt;&gt;0,K209/E191, 0)</f>
        <v>23769.911764705881</v>
      </c>
      <c r="J209" s="71"/>
      <c r="K209" s="71">
        <f>L192+L194+L201+L207+L208+L195+SUM(L205:L205)</f>
        <v>8081.77</v>
      </c>
      <c r="L209" s="71"/>
      <c r="AD209" s="2" t="e">
        <f>ROUND(([1]Source!AT81/100)*((ROUND(SUMIF([1]SmtRes!AQ45:'[1]SmtRes'!AQ52,"=1",[1]SmtRes!AD45:'[1]SmtRes'!AD52)*[1]Source!I81, 2)+ROUND(SUMIF([1]SmtRes!AQ45:'[1]SmtRes'!AQ52,"=1",[1]SmtRes!AC45:'[1]SmtRes'!AC52)*[1]Source!I81, 2))), 2)</f>
        <v>#REF!</v>
      </c>
      <c r="AE209" s="2" t="e">
        <f>ROUND(([1]Source!AU81/100)*((ROUND(SUMIF([1]SmtRes!AQ45:'[1]SmtRes'!AQ52,"=1",[1]SmtRes!AD45:'[1]SmtRes'!AD52)*[1]Source!I81, 2)+ROUND(SUMIF([1]SmtRes!AQ45:'[1]SmtRes'!AQ52,"=1",[1]SmtRes!AC45:'[1]SmtRes'!AC52)*[1]Source!I81, 2))), 2)</f>
        <v>#REF!</v>
      </c>
      <c r="AN209" s="72">
        <f>L192+L194+L201+L207+L208+L195</f>
        <v>8031.7300000000005</v>
      </c>
      <c r="AO209" s="72">
        <f>L194</f>
        <v>166.36</v>
      </c>
      <c r="AQ209" s="2" t="s">
        <v>76</v>
      </c>
      <c r="AR209" s="72">
        <f>L192</f>
        <v>2502</v>
      </c>
      <c r="AT209" s="72">
        <f>L195</f>
        <v>83.3</v>
      </c>
      <c r="AV209" s="2" t="s">
        <v>76</v>
      </c>
      <c r="AW209" s="72">
        <f>L201</f>
        <v>1453.83</v>
      </c>
      <c r="AZ209" s="2">
        <f>[1]Source!X81</f>
        <v>2507.7399999999998</v>
      </c>
      <c r="BA209" s="2">
        <f>[1]Source!Y81</f>
        <v>1318.5</v>
      </c>
      <c r="CD209" s="2">
        <v>2</v>
      </c>
    </row>
    <row r="211" spans="1:82" ht="15" x14ac:dyDescent="0.2">
      <c r="A211" s="73"/>
      <c r="B211" s="74"/>
      <c r="C211" s="75" t="s">
        <v>104</v>
      </c>
      <c r="D211" s="75"/>
      <c r="E211" s="75"/>
      <c r="F211" s="75"/>
      <c r="G211" s="75"/>
      <c r="H211" s="75"/>
      <c r="I211" s="63"/>
      <c r="J211" s="73"/>
      <c r="K211" s="76"/>
      <c r="L211" s="63">
        <f>L213+L214+L220+L224</f>
        <v>10950.67</v>
      </c>
    </row>
    <row r="212" spans="1:82" ht="14.25" x14ac:dyDescent="0.2">
      <c r="A212" s="77"/>
      <c r="B212" s="8"/>
      <c r="C212" s="78" t="s">
        <v>105</v>
      </c>
      <c r="D212" s="79"/>
      <c r="E212" s="79"/>
      <c r="F212" s="79"/>
      <c r="G212" s="79"/>
      <c r="H212" s="79"/>
      <c r="I212" s="59"/>
      <c r="J212" s="77"/>
      <c r="K212" s="58"/>
      <c r="L212" s="59"/>
    </row>
    <row r="213" spans="1:82" ht="14.25" x14ac:dyDescent="0.2">
      <c r="A213" s="77"/>
      <c r="B213" s="8"/>
      <c r="C213" s="79" t="s">
        <v>106</v>
      </c>
      <c r="D213" s="79"/>
      <c r="E213" s="79"/>
      <c r="F213" s="79"/>
      <c r="G213" s="79"/>
      <c r="H213" s="79"/>
      <c r="I213" s="59"/>
      <c r="J213" s="77"/>
      <c r="K213" s="58"/>
      <c r="L213" s="59">
        <f>SUM(AR133:AR209)</f>
        <v>6657.42</v>
      </c>
    </row>
    <row r="214" spans="1:82" ht="14.25" hidden="1" x14ac:dyDescent="0.2">
      <c r="A214" s="77"/>
      <c r="B214" s="8"/>
      <c r="C214" s="79" t="s">
        <v>107</v>
      </c>
      <c r="D214" s="79"/>
      <c r="E214" s="79"/>
      <c r="F214" s="79"/>
      <c r="G214" s="79"/>
      <c r="H214" s="79"/>
      <c r="I214" s="59"/>
      <c r="J214" s="77"/>
      <c r="K214" s="58"/>
      <c r="L214" s="59">
        <f>L216+L219+L218</f>
        <v>845.9899999999999</v>
      </c>
    </row>
    <row r="215" spans="1:82" ht="14.25" hidden="1" x14ac:dyDescent="0.2">
      <c r="A215" s="77"/>
      <c r="B215" s="8"/>
      <c r="C215" s="78" t="s">
        <v>108</v>
      </c>
      <c r="D215" s="79"/>
      <c r="E215" s="79"/>
      <c r="F215" s="79"/>
      <c r="G215" s="79"/>
      <c r="H215" s="79"/>
      <c r="I215" s="59"/>
      <c r="J215" s="77"/>
      <c r="K215" s="58"/>
      <c r="L215" s="59"/>
    </row>
    <row r="216" spans="1:82" ht="14.25" x14ac:dyDescent="0.2">
      <c r="A216" s="77"/>
      <c r="B216" s="8"/>
      <c r="C216" s="79" t="s">
        <v>107</v>
      </c>
      <c r="D216" s="79"/>
      <c r="E216" s="79"/>
      <c r="F216" s="79"/>
      <c r="G216" s="79"/>
      <c r="H216" s="79"/>
      <c r="I216" s="59"/>
      <c r="J216" s="77"/>
      <c r="K216" s="58"/>
      <c r="L216" s="59">
        <f>SUM(AO133:AO209)</f>
        <v>553.11999999999989</v>
      </c>
    </row>
    <row r="217" spans="1:82" ht="14.25" hidden="1" x14ac:dyDescent="0.2">
      <c r="A217" s="77"/>
      <c r="B217" s="8"/>
      <c r="C217" s="78" t="s">
        <v>109</v>
      </c>
      <c r="D217" s="79"/>
      <c r="E217" s="79"/>
      <c r="F217" s="79"/>
      <c r="G217" s="79"/>
      <c r="H217" s="79"/>
      <c r="I217" s="59"/>
      <c r="J217" s="77"/>
      <c r="K217" s="58"/>
      <c r="L217" s="59"/>
    </row>
    <row r="218" spans="1:82" ht="14.25" x14ac:dyDescent="0.2">
      <c r="A218" s="77"/>
      <c r="B218" s="8"/>
      <c r="C218" s="79" t="s">
        <v>110</v>
      </c>
      <c r="D218" s="79"/>
      <c r="E218" s="79"/>
      <c r="F218" s="79"/>
      <c r="G218" s="79"/>
      <c r="H218" s="79"/>
      <c r="I218" s="59"/>
      <c r="J218" s="77"/>
      <c r="K218" s="58"/>
      <c r="L218" s="59">
        <f>SUM(AT133:AT209)</f>
        <v>292.87</v>
      </c>
    </row>
    <row r="219" spans="1:82" ht="14.25" hidden="1" x14ac:dyDescent="0.2">
      <c r="A219" s="77"/>
      <c r="B219" s="8"/>
      <c r="C219" s="79" t="s">
        <v>111</v>
      </c>
      <c r="D219" s="79"/>
      <c r="E219" s="79"/>
      <c r="F219" s="79"/>
      <c r="G219" s="79"/>
      <c r="H219" s="79"/>
      <c r="I219" s="59"/>
      <c r="J219" s="77"/>
      <c r="K219" s="58"/>
      <c r="L219" s="59">
        <f>SUM(AV133:AV209)</f>
        <v>0</v>
      </c>
    </row>
    <row r="220" spans="1:82" ht="14.25" x14ac:dyDescent="0.2">
      <c r="A220" s="77"/>
      <c r="B220" s="8"/>
      <c r="C220" s="79" t="s">
        <v>112</v>
      </c>
      <c r="D220" s="79"/>
      <c r="E220" s="79"/>
      <c r="F220" s="79"/>
      <c r="G220" s="79"/>
      <c r="H220" s="79"/>
      <c r="I220" s="59"/>
      <c r="J220" s="77"/>
      <c r="K220" s="58"/>
      <c r="L220" s="59">
        <f>L222+L223</f>
        <v>3447.26</v>
      </c>
    </row>
    <row r="221" spans="1:82" ht="14.25" x14ac:dyDescent="0.2">
      <c r="A221" s="77"/>
      <c r="B221" s="8"/>
      <c r="C221" s="78" t="s">
        <v>108</v>
      </c>
      <c r="D221" s="79"/>
      <c r="E221" s="79"/>
      <c r="F221" s="79"/>
      <c r="G221" s="79"/>
      <c r="H221" s="79"/>
      <c r="I221" s="59"/>
      <c r="J221" s="77"/>
      <c r="K221" s="58"/>
      <c r="L221" s="59"/>
    </row>
    <row r="222" spans="1:82" ht="14.25" x14ac:dyDescent="0.2">
      <c r="A222" s="77"/>
      <c r="B222" s="8"/>
      <c r="C222" s="79" t="s">
        <v>113</v>
      </c>
      <c r="D222" s="79"/>
      <c r="E222" s="79"/>
      <c r="F222" s="79"/>
      <c r="G222" s="79"/>
      <c r="H222" s="79"/>
      <c r="I222" s="59"/>
      <c r="J222" s="77"/>
      <c r="K222" s="58"/>
      <c r="L222" s="59">
        <f>SUM(AW133:AW209)-SUM(BK133:BK209)</f>
        <v>3447.26</v>
      </c>
    </row>
    <row r="223" spans="1:82" ht="14.25" hidden="1" x14ac:dyDescent="0.2">
      <c r="A223" s="77"/>
      <c r="B223" s="8"/>
      <c r="C223" s="79" t="s">
        <v>114</v>
      </c>
      <c r="D223" s="79"/>
      <c r="E223" s="79"/>
      <c r="F223" s="79"/>
      <c r="G223" s="79"/>
      <c r="H223" s="79"/>
      <c r="I223" s="59"/>
      <c r="J223" s="77"/>
      <c r="K223" s="58"/>
      <c r="L223" s="59">
        <f>SUM(BC133:BC209)</f>
        <v>0</v>
      </c>
    </row>
    <row r="224" spans="1:82" ht="14.25" hidden="1" x14ac:dyDescent="0.2">
      <c r="A224" s="77"/>
      <c r="B224" s="8"/>
      <c r="C224" s="79" t="s">
        <v>115</v>
      </c>
      <c r="D224" s="79"/>
      <c r="E224" s="79"/>
      <c r="F224" s="79"/>
      <c r="G224" s="79"/>
      <c r="H224" s="79"/>
      <c r="I224" s="59"/>
      <c r="J224" s="77"/>
      <c r="K224" s="58"/>
      <c r="L224" s="59">
        <f>SUM(BB133:BB209)</f>
        <v>0</v>
      </c>
    </row>
    <row r="225" spans="1:12" ht="14.25" x14ac:dyDescent="0.2">
      <c r="A225" s="77"/>
      <c r="B225" s="8"/>
      <c r="C225" s="79" t="s">
        <v>116</v>
      </c>
      <c r="D225" s="79"/>
      <c r="E225" s="79"/>
      <c r="F225" s="79"/>
      <c r="G225" s="79"/>
      <c r="H225" s="79"/>
      <c r="I225" s="59"/>
      <c r="J225" s="77"/>
      <c r="K225" s="58"/>
      <c r="L225" s="59">
        <f>SUM(AR133:AR209)+SUM(AT133:AT209)+SUM(AV133:AV209)</f>
        <v>6950.29</v>
      </c>
    </row>
    <row r="226" spans="1:12" ht="14.25" x14ac:dyDescent="0.2">
      <c r="A226" s="77"/>
      <c r="B226" s="8"/>
      <c r="C226" s="79" t="s">
        <v>117</v>
      </c>
      <c r="D226" s="79"/>
      <c r="E226" s="79"/>
      <c r="F226" s="79"/>
      <c r="G226" s="79"/>
      <c r="H226" s="79"/>
      <c r="I226" s="59"/>
      <c r="J226" s="77"/>
      <c r="K226" s="58"/>
      <c r="L226" s="59">
        <f>SUM(AZ133:AZ209)</f>
        <v>6710.3799999999992</v>
      </c>
    </row>
    <row r="227" spans="1:12" ht="14.25" x14ac:dyDescent="0.2">
      <c r="A227" s="77"/>
      <c r="B227" s="8"/>
      <c r="C227" s="79" t="s">
        <v>118</v>
      </c>
      <c r="D227" s="79"/>
      <c r="E227" s="79"/>
      <c r="F227" s="79"/>
      <c r="G227" s="79"/>
      <c r="H227" s="79"/>
      <c r="I227" s="59"/>
      <c r="J227" s="77"/>
      <c r="K227" s="58"/>
      <c r="L227" s="59">
        <f>SUM(BA133:BA209)</f>
        <v>3502.2799999999997</v>
      </c>
    </row>
    <row r="228" spans="1:12" ht="14.25" hidden="1" x14ac:dyDescent="0.2">
      <c r="A228" s="77"/>
      <c r="B228" s="8"/>
      <c r="C228" s="79" t="s">
        <v>119</v>
      </c>
      <c r="D228" s="79"/>
      <c r="E228" s="79"/>
      <c r="F228" s="79"/>
      <c r="G228" s="79"/>
      <c r="H228" s="79"/>
      <c r="I228" s="59"/>
      <c r="J228" s="77"/>
      <c r="K228" s="58"/>
      <c r="L228" s="59">
        <f>L230+L231</f>
        <v>0</v>
      </c>
    </row>
    <row r="229" spans="1:12" ht="14.25" hidden="1" x14ac:dyDescent="0.2">
      <c r="A229" s="77"/>
      <c r="B229" s="8"/>
      <c r="C229" s="78" t="s">
        <v>105</v>
      </c>
      <c r="D229" s="79"/>
      <c r="E229" s="79"/>
      <c r="F229" s="79"/>
      <c r="G229" s="79"/>
      <c r="H229" s="79"/>
      <c r="I229" s="59"/>
      <c r="J229" s="77"/>
      <c r="K229" s="58"/>
      <c r="L229" s="59"/>
    </row>
    <row r="230" spans="1:12" ht="14.25" hidden="1" x14ac:dyDescent="0.2">
      <c r="A230" s="77"/>
      <c r="B230" s="8"/>
      <c r="C230" s="79" t="s">
        <v>120</v>
      </c>
      <c r="D230" s="79"/>
      <c r="E230" s="79"/>
      <c r="F230" s="79"/>
      <c r="G230" s="79"/>
      <c r="H230" s="79"/>
      <c r="I230" s="59"/>
      <c r="J230" s="77"/>
      <c r="K230" s="58"/>
      <c r="L230" s="59">
        <f>SUM(BK133:BK209)</f>
        <v>0</v>
      </c>
    </row>
    <row r="231" spans="1:12" ht="14.25" hidden="1" x14ac:dyDescent="0.2">
      <c r="A231" s="77"/>
      <c r="B231" s="8"/>
      <c r="C231" s="79" t="s">
        <v>121</v>
      </c>
      <c r="D231" s="79"/>
      <c r="E231" s="79"/>
      <c r="F231" s="79"/>
      <c r="G231" s="79"/>
      <c r="H231" s="79"/>
      <c r="I231" s="59"/>
      <c r="J231" s="77"/>
      <c r="K231" s="58"/>
      <c r="L231" s="59">
        <f>SUM(BD133:BD209)</f>
        <v>0</v>
      </c>
    </row>
    <row r="232" spans="1:12" ht="14.25" hidden="1" x14ac:dyDescent="0.2">
      <c r="A232" s="77"/>
      <c r="B232" s="8"/>
      <c r="C232" s="79" t="s">
        <v>122</v>
      </c>
      <c r="D232" s="79"/>
      <c r="E232" s="79"/>
      <c r="F232" s="79"/>
      <c r="G232" s="79"/>
      <c r="H232" s="79"/>
      <c r="I232" s="59"/>
      <c r="J232" s="77"/>
      <c r="K232" s="58"/>
      <c r="L232" s="59"/>
    </row>
    <row r="233" spans="1:12" ht="14.25" hidden="1" x14ac:dyDescent="0.2">
      <c r="A233" s="77"/>
      <c r="B233" s="8"/>
      <c r="C233" s="79" t="s">
        <v>123</v>
      </c>
      <c r="D233" s="79"/>
      <c r="E233" s="79"/>
      <c r="F233" s="79"/>
      <c r="G233" s="79"/>
      <c r="H233" s="79"/>
      <c r="I233" s="59"/>
      <c r="J233" s="77"/>
      <c r="K233" s="58"/>
      <c r="L233" s="59">
        <f>SUM(BO133:BO209)</f>
        <v>0</v>
      </c>
    </row>
    <row r="234" spans="1:12" ht="15" x14ac:dyDescent="0.2">
      <c r="A234" s="73"/>
      <c r="B234" s="74"/>
      <c r="C234" s="75" t="s">
        <v>124</v>
      </c>
      <c r="D234" s="75"/>
      <c r="E234" s="75"/>
      <c r="F234" s="75"/>
      <c r="G234" s="75"/>
      <c r="H234" s="75"/>
      <c r="I234" s="63"/>
      <c r="J234" s="73"/>
      <c r="K234" s="76"/>
      <c r="L234" s="63">
        <f>L211+L226+L227+L228+L232+L233</f>
        <v>21163.329999999998</v>
      </c>
    </row>
    <row r="235" spans="1:12" ht="14.25" x14ac:dyDescent="0.2">
      <c r="A235" s="77"/>
      <c r="B235" s="8"/>
      <c r="C235" s="78" t="s">
        <v>125</v>
      </c>
      <c r="D235" s="79"/>
      <c r="E235" s="79"/>
      <c r="F235" s="79"/>
      <c r="G235" s="79"/>
      <c r="H235" s="79"/>
      <c r="I235" s="59"/>
      <c r="J235" s="77"/>
      <c r="K235" s="58"/>
      <c r="L235" s="59"/>
    </row>
    <row r="236" spans="1:12" ht="14.25" hidden="1" x14ac:dyDescent="0.2">
      <c r="A236" s="77"/>
      <c r="B236" s="8"/>
      <c r="C236" s="79" t="s">
        <v>126</v>
      </c>
      <c r="D236" s="79"/>
      <c r="E236" s="79"/>
      <c r="F236" s="79"/>
      <c r="G236" s="79"/>
      <c r="H236" s="79"/>
      <c r="I236" s="59"/>
      <c r="J236" s="77"/>
      <c r="K236" s="58"/>
      <c r="L236" s="59">
        <f>SUM(AX133:AX209)</f>
        <v>0</v>
      </c>
    </row>
    <row r="237" spans="1:12" ht="14.25" hidden="1" x14ac:dyDescent="0.2">
      <c r="A237" s="77"/>
      <c r="B237" s="8"/>
      <c r="C237" s="79" t="s">
        <v>127</v>
      </c>
      <c r="D237" s="79"/>
      <c r="E237" s="79"/>
      <c r="F237" s="79"/>
      <c r="G237" s="79"/>
      <c r="H237" s="79"/>
      <c r="I237" s="59"/>
      <c r="J237" s="77"/>
      <c r="K237" s="58"/>
      <c r="L237" s="59">
        <f>SUM(AY133:AY209)</f>
        <v>0</v>
      </c>
    </row>
    <row r="238" spans="1:12" ht="14.25" x14ac:dyDescent="0.2">
      <c r="A238" s="77"/>
      <c r="B238" s="8"/>
      <c r="C238" s="79" t="s">
        <v>128</v>
      </c>
      <c r="D238" s="79"/>
      <c r="E238" s="79"/>
      <c r="F238" s="80"/>
      <c r="G238" s="62">
        <f>[1]Source!F106</f>
        <v>13.185</v>
      </c>
      <c r="H238" s="77"/>
      <c r="I238" s="77"/>
      <c r="J238" s="77"/>
      <c r="K238" s="77"/>
      <c r="L238" s="77"/>
    </row>
    <row r="239" spans="1:12" ht="14.25" x14ac:dyDescent="0.2">
      <c r="A239" s="77"/>
      <c r="B239" s="8"/>
      <c r="C239" s="79" t="s">
        <v>129</v>
      </c>
      <c r="D239" s="79"/>
      <c r="E239" s="79"/>
      <c r="F239" s="80"/>
      <c r="G239" s="62">
        <f>[1]Source!F107</f>
        <v>0.47954150000000001</v>
      </c>
      <c r="H239" s="77"/>
      <c r="I239" s="77"/>
      <c r="J239" s="77"/>
      <c r="K239" s="77"/>
      <c r="L239" s="77"/>
    </row>
    <row r="242" spans="1:82" ht="16.5" x14ac:dyDescent="0.2">
      <c r="A242" s="54" t="s">
        <v>175</v>
      </c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</row>
    <row r="243" spans="1:82" ht="28.5" x14ac:dyDescent="0.2">
      <c r="A243" s="81" t="s">
        <v>176</v>
      </c>
      <c r="B243" s="64" t="str">
        <f>[1]Source!F118</f>
        <v>РМРМВ03ВН-197  от 12.05.2025г.</v>
      </c>
      <c r="C243" s="64" t="s">
        <v>177</v>
      </c>
      <c r="D243" s="65" t="str">
        <f>[1]Source!H118</f>
        <v>ШТ</v>
      </c>
      <c r="E243" s="66">
        <f>[1]Source!K118</f>
        <v>2</v>
      </c>
      <c r="F243" s="66"/>
      <c r="G243" s="66">
        <f>[1]Source!I118</f>
        <v>2</v>
      </c>
      <c r="H243" s="67"/>
      <c r="I243" s="68"/>
      <c r="J243" s="67">
        <f>[1]Source!AL118</f>
        <v>15448.289999999999</v>
      </c>
      <c r="K243" s="68"/>
      <c r="L243" s="67">
        <f>[1]Source!HG118</f>
        <v>30896.58</v>
      </c>
    </row>
    <row r="244" spans="1:82" ht="15" x14ac:dyDescent="0.2">
      <c r="C244" s="70" t="s">
        <v>75</v>
      </c>
      <c r="D244" s="70"/>
      <c r="E244" s="70"/>
      <c r="F244" s="70"/>
      <c r="G244" s="70"/>
      <c r="H244" s="70"/>
      <c r="I244" s="71">
        <f>IF(E243&lt;&gt;0,K244/E243, 0)</f>
        <v>15448.29</v>
      </c>
      <c r="J244" s="71"/>
      <c r="K244" s="71">
        <f>L243</f>
        <v>30896.58</v>
      </c>
      <c r="L244" s="71"/>
      <c r="AD244" s="2">
        <f>ROUND(([1]Source!AT118/100)*((ROUND(ROUND([1]Source!AO118,2)*[1]Source!I118, 2)+ROUND(ROUND([1]Source!AN118,2)*[1]Source!I118, 2))), 2)</f>
        <v>0</v>
      </c>
      <c r="AE244" s="2">
        <f>ROUND(([1]Source!AU118/100)*((ROUND(ROUND([1]Source!AO118,2)*[1]Source!I118, 2)+ROUND(ROUND([1]Source!AN118,2)*[1]Source!I118, 2))), 2)</f>
        <v>0</v>
      </c>
      <c r="AN244" s="72">
        <f>L243</f>
        <v>30896.58</v>
      </c>
      <c r="AO244" s="2">
        <f>0</f>
        <v>0</v>
      </c>
      <c r="AQ244" s="2" t="s">
        <v>76</v>
      </c>
      <c r="AR244" s="2">
        <f>0</f>
        <v>0</v>
      </c>
      <c r="AT244" s="2">
        <f>0</f>
        <v>0</v>
      </c>
      <c r="AV244" s="2" t="s">
        <v>76</v>
      </c>
      <c r="AW244" s="72">
        <f>L243</f>
        <v>30896.58</v>
      </c>
      <c r="AX244" s="72">
        <f>L243</f>
        <v>30896.58</v>
      </c>
      <c r="AZ244" s="2">
        <f>[1]Source!X118</f>
        <v>0</v>
      </c>
      <c r="BA244" s="2">
        <f>[1]Source!Y118</f>
        <v>0</v>
      </c>
      <c r="CD244" s="2">
        <v>1</v>
      </c>
    </row>
    <row r="245" spans="1:82" ht="28.5" x14ac:dyDescent="0.2">
      <c r="A245" s="81" t="s">
        <v>178</v>
      </c>
      <c r="B245" s="64" t="str">
        <f>[1]Source!F119</f>
        <v>РМРМВ03ВН-197  от 12.05.2025г.</v>
      </c>
      <c r="C245" s="64" t="s">
        <v>179</v>
      </c>
      <c r="D245" s="65" t="str">
        <f>[1]Source!H119</f>
        <v>м</v>
      </c>
      <c r="E245" s="66">
        <f>[1]Source!K119</f>
        <v>15</v>
      </c>
      <c r="F245" s="66"/>
      <c r="G245" s="66">
        <f>[1]Source!I119</f>
        <v>15</v>
      </c>
      <c r="H245" s="67"/>
      <c r="I245" s="68"/>
      <c r="J245" s="67">
        <f>[1]Source!AL119</f>
        <v>106.38000000000001</v>
      </c>
      <c r="K245" s="68"/>
      <c r="L245" s="67">
        <f>[1]Source!HG119</f>
        <v>1595.7</v>
      </c>
    </row>
    <row r="246" spans="1:82" ht="15" x14ac:dyDescent="0.2">
      <c r="C246" s="70" t="s">
        <v>75</v>
      </c>
      <c r="D246" s="70"/>
      <c r="E246" s="70"/>
      <c r="F246" s="70"/>
      <c r="G246" s="70"/>
      <c r="H246" s="70"/>
      <c r="I246" s="71">
        <f>IF(E245&lt;&gt;0,K246/E245, 0)</f>
        <v>106.38000000000001</v>
      </c>
      <c r="J246" s="71"/>
      <c r="K246" s="71">
        <f>L245</f>
        <v>1595.7</v>
      </c>
      <c r="L246" s="71"/>
      <c r="AD246" s="2">
        <f>ROUND(([1]Source!AT119/100)*((ROUND(ROUND([1]Source!AO119,2)*[1]Source!I119, 2)+ROUND(ROUND([1]Source!AN119,2)*[1]Source!I119, 2))), 2)</f>
        <v>0</v>
      </c>
      <c r="AE246" s="2">
        <f>ROUND(([1]Source!AU119/100)*((ROUND(ROUND([1]Source!AO119,2)*[1]Source!I119, 2)+ROUND(ROUND([1]Source!AN119,2)*[1]Source!I119, 2))), 2)</f>
        <v>0</v>
      </c>
      <c r="AN246" s="72">
        <f>L245</f>
        <v>1595.7</v>
      </c>
      <c r="AO246" s="2">
        <f>0</f>
        <v>0</v>
      </c>
      <c r="AQ246" s="2" t="s">
        <v>76</v>
      </c>
      <c r="AR246" s="2">
        <f>0</f>
        <v>0</v>
      </c>
      <c r="AT246" s="2">
        <f>0</f>
        <v>0</v>
      </c>
      <c r="AV246" s="2" t="s">
        <v>76</v>
      </c>
      <c r="AW246" s="72">
        <f>L245</f>
        <v>1595.7</v>
      </c>
      <c r="AX246" s="72">
        <f>L245</f>
        <v>1595.7</v>
      </c>
      <c r="AZ246" s="2">
        <f>[1]Source!X119</f>
        <v>0</v>
      </c>
      <c r="BA246" s="2">
        <f>[1]Source!Y119</f>
        <v>0</v>
      </c>
      <c r="CD246" s="2">
        <v>1</v>
      </c>
    </row>
    <row r="247" spans="1:82" ht="28.5" x14ac:dyDescent="0.2">
      <c r="A247" s="81" t="s">
        <v>180</v>
      </c>
      <c r="B247" s="64" t="str">
        <f>[1]Source!F120</f>
        <v>21.1.06.10-0359</v>
      </c>
      <c r="C247" s="64" t="str">
        <f>[1]Source!G120</f>
        <v>Кабель силовой с медными жилами ВВГнг(A)-LS 1х120мк-1000</v>
      </c>
      <c r="D247" s="65" t="str">
        <f>[1]Source!H120</f>
        <v>1000 м</v>
      </c>
      <c r="E247" s="66">
        <f>[1]Source!K120</f>
        <v>0.02</v>
      </c>
      <c r="F247" s="66"/>
      <c r="G247" s="66">
        <f>[1]Source!I120</f>
        <v>0.02</v>
      </c>
      <c r="H247" s="67"/>
      <c r="I247" s="68"/>
      <c r="J247" s="67">
        <f>[1]Source!AL120</f>
        <v>992605.56</v>
      </c>
      <c r="K247" s="68"/>
      <c r="L247" s="67">
        <f>[1]Source!P120</f>
        <v>19852.11</v>
      </c>
    </row>
    <row r="248" spans="1:82" ht="15" x14ac:dyDescent="0.2">
      <c r="C248" s="70" t="s">
        <v>75</v>
      </c>
      <c r="D248" s="70"/>
      <c r="E248" s="70"/>
      <c r="F248" s="70"/>
      <c r="G248" s="70"/>
      <c r="H248" s="70"/>
      <c r="I248" s="71">
        <f>IF(E247&lt;&gt;0,K248/E247, 0)</f>
        <v>992605.5</v>
      </c>
      <c r="J248" s="71"/>
      <c r="K248" s="71">
        <f>L247</f>
        <v>19852.11</v>
      </c>
      <c r="L248" s="71"/>
      <c r="AD248" s="2">
        <f>ROUND(([1]Source!AT120/100)*((ROUND(ROUND([1]Source!AO120,2)*[1]Source!I120, 2)+ROUND(ROUND([1]Source!AN120,2)*[1]Source!I120, 2))), 2)</f>
        <v>0</v>
      </c>
      <c r="AE248" s="2">
        <f>ROUND(([1]Source!AU120/100)*((ROUND(ROUND([1]Source!AO120,2)*[1]Source!I120, 2)+ROUND(ROUND([1]Source!AN120,2)*[1]Source!I120, 2))), 2)</f>
        <v>0</v>
      </c>
      <c r="AN248" s="72">
        <f>L247</f>
        <v>19852.11</v>
      </c>
      <c r="AO248" s="2">
        <f>0</f>
        <v>0</v>
      </c>
      <c r="AQ248" s="2" t="s">
        <v>76</v>
      </c>
      <c r="AR248" s="2">
        <f>0</f>
        <v>0</v>
      </c>
      <c r="AT248" s="2">
        <f>0</f>
        <v>0</v>
      </c>
      <c r="AV248" s="2" t="s">
        <v>76</v>
      </c>
      <c r="AW248" s="72">
        <f>L247</f>
        <v>19852.11</v>
      </c>
      <c r="AZ248" s="2">
        <f>[1]Source!X120</f>
        <v>0</v>
      </c>
      <c r="BA248" s="2">
        <f>[1]Source!Y120</f>
        <v>0</v>
      </c>
      <c r="CD248" s="2">
        <v>2</v>
      </c>
    </row>
    <row r="249" spans="1:82" ht="42.75" x14ac:dyDescent="0.2">
      <c r="A249" s="81" t="s">
        <v>181</v>
      </c>
      <c r="B249" s="64" t="str">
        <f>[1]Source!F123</f>
        <v>20.2.10.04-0010</v>
      </c>
      <c r="C249" s="64" t="str">
        <f>[1]Source!G123</f>
        <v>Наконечники кабельные медные луженые под опрессовку 120-12-17-М УХЛ3</v>
      </c>
      <c r="D249" s="65" t="str">
        <f>[1]Source!H123</f>
        <v>100 ШТ</v>
      </c>
      <c r="E249" s="66">
        <f>[1]Source!K123</f>
        <v>0.22</v>
      </c>
      <c r="F249" s="66"/>
      <c r="G249" s="66">
        <f>[1]Source!I123</f>
        <v>0.22</v>
      </c>
      <c r="H249" s="67">
        <f>[1]Source!AL123</f>
        <v>13101.33</v>
      </c>
      <c r="I249" s="68">
        <f>IF([1]Source!BC123&lt;&gt; 0, [1]Source!BC123, 1)</f>
        <v>1.26</v>
      </c>
      <c r="J249" s="67">
        <f>ROUND(H249*I249, 2)</f>
        <v>16507.68</v>
      </c>
      <c r="K249" s="68"/>
      <c r="L249" s="67">
        <f>[1]Source!P123</f>
        <v>3631.69</v>
      </c>
    </row>
    <row r="250" spans="1:82" ht="15" x14ac:dyDescent="0.2">
      <c r="C250" s="70" t="s">
        <v>75</v>
      </c>
      <c r="D250" s="70"/>
      <c r="E250" s="70"/>
      <c r="F250" s="70"/>
      <c r="G250" s="70"/>
      <c r="H250" s="70"/>
      <c r="I250" s="71">
        <f>IF(E249&lt;&gt;0,K250/E249, 0)</f>
        <v>16507.68181818182</v>
      </c>
      <c r="J250" s="71"/>
      <c r="K250" s="71">
        <f>L249</f>
        <v>3631.69</v>
      </c>
      <c r="L250" s="71"/>
      <c r="AD250" s="2">
        <f>ROUND(([1]Source!AT123/100)*((ROUND(ROUND([1]Source!AO123,2)*[1]Source!I123, 2)+ROUND(ROUND([1]Source!AN123,2)*[1]Source!I123, 2))), 2)</f>
        <v>0</v>
      </c>
      <c r="AE250" s="2">
        <f>ROUND(([1]Source!AU123/100)*((ROUND(ROUND([1]Source!AO123,2)*[1]Source!I123, 2)+ROUND(ROUND([1]Source!AN123,2)*[1]Source!I123, 2))), 2)</f>
        <v>0</v>
      </c>
      <c r="AN250" s="72">
        <f>L249</f>
        <v>3631.69</v>
      </c>
      <c r="AO250" s="2">
        <f>0</f>
        <v>0</v>
      </c>
      <c r="AQ250" s="2" t="s">
        <v>76</v>
      </c>
      <c r="AR250" s="2">
        <f>0</f>
        <v>0</v>
      </c>
      <c r="AT250" s="2">
        <f>0</f>
        <v>0</v>
      </c>
      <c r="AV250" s="2" t="s">
        <v>76</v>
      </c>
      <c r="AW250" s="72">
        <f>L249</f>
        <v>3631.69</v>
      </c>
      <c r="AZ250" s="2">
        <f>[1]Source!X123</f>
        <v>0</v>
      </c>
      <c r="BA250" s="2">
        <f>[1]Source!Y123</f>
        <v>0</v>
      </c>
      <c r="CD250" s="2">
        <v>2</v>
      </c>
    </row>
    <row r="251" spans="1:82" ht="28.5" x14ac:dyDescent="0.2">
      <c r="A251" s="81" t="s">
        <v>182</v>
      </c>
      <c r="B251" s="64" t="str">
        <f>[1]Source!F124</f>
        <v>22.2.01.04-0002</v>
      </c>
      <c r="C251" s="64" t="str">
        <f>[1]Source!G124</f>
        <v>Изоляторы линейные штыревые фарфоровые ШФ 20-Г</v>
      </c>
      <c r="D251" s="65" t="str">
        <f>[1]Source!H124</f>
        <v>100 ШТ</v>
      </c>
      <c r="E251" s="66">
        <f>[1]Source!K124</f>
        <v>0.03</v>
      </c>
      <c r="F251" s="66"/>
      <c r="G251" s="66">
        <f>[1]Source!I124</f>
        <v>0.03</v>
      </c>
      <c r="H251" s="67">
        <f>[1]Source!AL124</f>
        <v>43543.49</v>
      </c>
      <c r="I251" s="68">
        <f>IF([1]Source!BC124&lt;&gt; 0, [1]Source!BC124, 1)</f>
        <v>1.43</v>
      </c>
      <c r="J251" s="67">
        <f>ROUND(H251*I251, 2)</f>
        <v>62267.19</v>
      </c>
      <c r="K251" s="68"/>
      <c r="L251" s="67">
        <f>[1]Source!P124</f>
        <v>1868.02</v>
      </c>
    </row>
    <row r="252" spans="1:82" ht="15" x14ac:dyDescent="0.2">
      <c r="C252" s="70" t="s">
        <v>75</v>
      </c>
      <c r="D252" s="70"/>
      <c r="E252" s="70"/>
      <c r="F252" s="70"/>
      <c r="G252" s="70"/>
      <c r="H252" s="70"/>
      <c r="I252" s="71">
        <f>IF(E251&lt;&gt;0,K252/E251, 0)</f>
        <v>62267.333333333336</v>
      </c>
      <c r="J252" s="71"/>
      <c r="K252" s="71">
        <f>L251</f>
        <v>1868.02</v>
      </c>
      <c r="L252" s="71"/>
      <c r="AD252" s="2">
        <f>ROUND(([1]Source!AT124/100)*((ROUND(ROUND([1]Source!AO124,2)*[1]Source!I124, 2)+ROUND(ROUND([1]Source!AN124,2)*[1]Source!I124, 2))), 2)</f>
        <v>0</v>
      </c>
      <c r="AE252" s="2">
        <f>ROUND(([1]Source!AU124/100)*((ROUND(ROUND([1]Source!AO124,2)*[1]Source!I124, 2)+ROUND(ROUND([1]Source!AN124,2)*[1]Source!I124, 2))), 2)</f>
        <v>0</v>
      </c>
      <c r="AN252" s="72">
        <f>L251</f>
        <v>1868.02</v>
      </c>
      <c r="AO252" s="2">
        <f>0</f>
        <v>0</v>
      </c>
      <c r="AQ252" s="2" t="s">
        <v>76</v>
      </c>
      <c r="AR252" s="2">
        <f>0</f>
        <v>0</v>
      </c>
      <c r="AT252" s="2">
        <f>0</f>
        <v>0</v>
      </c>
      <c r="AV252" s="2" t="s">
        <v>76</v>
      </c>
      <c r="AW252" s="72">
        <f>L251</f>
        <v>1868.02</v>
      </c>
      <c r="AZ252" s="2">
        <f>[1]Source!X124</f>
        <v>0</v>
      </c>
      <c r="BA252" s="2">
        <f>[1]Source!Y124</f>
        <v>0</v>
      </c>
      <c r="CD252" s="2">
        <v>2</v>
      </c>
    </row>
    <row r="253" spans="1:82" ht="71.25" x14ac:dyDescent="0.2">
      <c r="A253" s="81" t="s">
        <v>183</v>
      </c>
      <c r="B253" s="64" t="str">
        <f>[1]Source!F125</f>
        <v>20.1.02.23-1031</v>
      </c>
      <c r="C253" s="64" t="str">
        <f>[1]Source!G125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253" s="65" t="str">
        <f>[1]Source!H125</f>
        <v>ШТ</v>
      </c>
      <c r="E253" s="66">
        <f>[1]Source!K125</f>
        <v>6</v>
      </c>
      <c r="F253" s="66"/>
      <c r="G253" s="66">
        <f>[1]Source!I125</f>
        <v>6</v>
      </c>
      <c r="H253" s="67">
        <f>[1]Source!AL125</f>
        <v>127.56</v>
      </c>
      <c r="I253" s="68">
        <f>IF([1]Source!BC125&lt;&gt; 0, [1]Source!BC125, 1)</f>
        <v>1.26</v>
      </c>
      <c r="J253" s="67">
        <f>ROUND(H253*I253, 2)</f>
        <v>160.72999999999999</v>
      </c>
      <c r="K253" s="68"/>
      <c r="L253" s="67">
        <f>[1]Source!P125</f>
        <v>964.38</v>
      </c>
    </row>
    <row r="254" spans="1:82" ht="15" x14ac:dyDescent="0.2">
      <c r="C254" s="70" t="s">
        <v>75</v>
      </c>
      <c r="D254" s="70"/>
      <c r="E254" s="70"/>
      <c r="F254" s="70"/>
      <c r="G254" s="70"/>
      <c r="H254" s="70"/>
      <c r="I254" s="71">
        <f>IF(E253&lt;&gt;0,K254/E253, 0)</f>
        <v>160.72999999999999</v>
      </c>
      <c r="J254" s="71"/>
      <c r="K254" s="71">
        <f>L253</f>
        <v>964.38</v>
      </c>
      <c r="L254" s="71"/>
      <c r="AD254" s="2">
        <f>ROUND(([1]Source!AT125/100)*((ROUND(ROUND([1]Source!AO125,2)*[1]Source!I125, 2)+ROUND(ROUND([1]Source!AN125,2)*[1]Source!I125, 2))), 2)</f>
        <v>0</v>
      </c>
      <c r="AE254" s="2">
        <f>ROUND(([1]Source!AU125/100)*((ROUND(ROUND([1]Source!AO125,2)*[1]Source!I125, 2)+ROUND(ROUND([1]Source!AN125,2)*[1]Source!I125, 2))), 2)</f>
        <v>0</v>
      </c>
      <c r="AN254" s="72">
        <f>L253</f>
        <v>964.38</v>
      </c>
      <c r="AO254" s="2">
        <f>0</f>
        <v>0</v>
      </c>
      <c r="AQ254" s="2" t="s">
        <v>76</v>
      </c>
      <c r="AR254" s="2">
        <f>0</f>
        <v>0</v>
      </c>
      <c r="AT254" s="2">
        <f>0</f>
        <v>0</v>
      </c>
      <c r="AV254" s="2" t="s">
        <v>76</v>
      </c>
      <c r="AW254" s="72">
        <f>L253</f>
        <v>964.38</v>
      </c>
      <c r="AZ254" s="2">
        <f>[1]Source!X125</f>
        <v>0</v>
      </c>
      <c r="BA254" s="2">
        <f>[1]Source!Y125</f>
        <v>0</v>
      </c>
      <c r="CD254" s="2">
        <v>2</v>
      </c>
    </row>
    <row r="255" spans="1:82" ht="42.75" x14ac:dyDescent="0.2">
      <c r="A255" s="81" t="s">
        <v>184</v>
      </c>
      <c r="B255" s="64" t="str">
        <f>[1]Source!F126</f>
        <v>Прайс лист ООО Норма кабель от 16.10.25</v>
      </c>
      <c r="C255" s="64" t="s">
        <v>185</v>
      </c>
      <c r="D255" s="65" t="str">
        <f>[1]Source!H126</f>
        <v>ШТ</v>
      </c>
      <c r="E255" s="66">
        <f>[1]Source!K126</f>
        <v>3</v>
      </c>
      <c r="F255" s="66"/>
      <c r="G255" s="66">
        <f>[1]Source!I126</f>
        <v>3</v>
      </c>
      <c r="H255" s="67"/>
      <c r="I255" s="68"/>
      <c r="J255" s="67">
        <f>[1]Source!AL126</f>
        <v>11.48</v>
      </c>
      <c r="K255" s="68"/>
      <c r="L255" s="67">
        <f>[1]Source!HG126</f>
        <v>34.44</v>
      </c>
    </row>
    <row r="256" spans="1:82" ht="15" x14ac:dyDescent="0.2">
      <c r="C256" s="70" t="s">
        <v>75</v>
      </c>
      <c r="D256" s="70"/>
      <c r="E256" s="70"/>
      <c r="F256" s="70"/>
      <c r="G256" s="70"/>
      <c r="H256" s="70"/>
      <c r="I256" s="71">
        <f>IF(E255&lt;&gt;0,K256/E255, 0)</f>
        <v>11.479999999999999</v>
      </c>
      <c r="J256" s="71"/>
      <c r="K256" s="71">
        <f>L255</f>
        <v>34.44</v>
      </c>
      <c r="L256" s="71"/>
      <c r="AD256" s="2">
        <f>ROUND(([1]Source!AT126/100)*((ROUND(ROUND([1]Source!AO126,2)*[1]Source!I126, 2)+ROUND(ROUND([1]Source!AN126,2)*[1]Source!I126, 2))), 2)</f>
        <v>0</v>
      </c>
      <c r="AE256" s="2">
        <f>ROUND(([1]Source!AU126/100)*((ROUND(ROUND([1]Source!AO126,2)*[1]Source!I126, 2)+ROUND(ROUND([1]Source!AN126,2)*[1]Source!I126, 2))), 2)</f>
        <v>0</v>
      </c>
      <c r="AN256" s="72">
        <f>L255</f>
        <v>34.44</v>
      </c>
      <c r="AO256" s="2">
        <f>0</f>
        <v>0</v>
      </c>
      <c r="AQ256" s="2" t="s">
        <v>76</v>
      </c>
      <c r="AR256" s="2">
        <f>0</f>
        <v>0</v>
      </c>
      <c r="AT256" s="2">
        <f>0</f>
        <v>0</v>
      </c>
      <c r="AV256" s="2" t="s">
        <v>76</v>
      </c>
      <c r="AW256" s="72">
        <f>L255</f>
        <v>34.44</v>
      </c>
      <c r="AX256" s="72">
        <f>L255</f>
        <v>34.44</v>
      </c>
      <c r="AZ256" s="2">
        <f>[1]Source!X126</f>
        <v>0</v>
      </c>
      <c r="BA256" s="2">
        <f>[1]Source!Y126</f>
        <v>0</v>
      </c>
      <c r="CD256" s="2">
        <v>1</v>
      </c>
    </row>
    <row r="257" spans="1:82" ht="42.75" x14ac:dyDescent="0.2">
      <c r="A257" s="81" t="s">
        <v>186</v>
      </c>
      <c r="B257" s="64" t="str">
        <f>[1]Source!F127</f>
        <v>Прайс лист ООО Норма кабель от 16.10.25</v>
      </c>
      <c r="C257" s="64" t="s">
        <v>187</v>
      </c>
      <c r="D257" s="65" t="str">
        <f>[1]Source!H127</f>
        <v>ШТ</v>
      </c>
      <c r="E257" s="66">
        <f>[1]Source!K127</f>
        <v>12</v>
      </c>
      <c r="F257" s="66"/>
      <c r="G257" s="66">
        <f>[1]Source!I127</f>
        <v>12</v>
      </c>
      <c r="H257" s="67"/>
      <c r="I257" s="68"/>
      <c r="J257" s="67">
        <f>[1]Source!AL127</f>
        <v>129.29</v>
      </c>
      <c r="K257" s="68"/>
      <c r="L257" s="67">
        <f>[1]Source!HG127</f>
        <v>1551.48</v>
      </c>
    </row>
    <row r="258" spans="1:82" ht="15" x14ac:dyDescent="0.2">
      <c r="C258" s="70" t="s">
        <v>75</v>
      </c>
      <c r="D258" s="70"/>
      <c r="E258" s="70"/>
      <c r="F258" s="70"/>
      <c r="G258" s="70"/>
      <c r="H258" s="70"/>
      <c r="I258" s="71">
        <f>IF(E257&lt;&gt;0,K258/E257, 0)</f>
        <v>129.29</v>
      </c>
      <c r="J258" s="71"/>
      <c r="K258" s="71">
        <f>L257</f>
        <v>1551.48</v>
      </c>
      <c r="L258" s="71"/>
      <c r="AD258" s="2">
        <f>ROUND(([1]Source!AT127/100)*((ROUND(ROUND([1]Source!AO127,2)*[1]Source!I127, 2)+ROUND(ROUND([1]Source!AN127,2)*[1]Source!I127, 2))), 2)</f>
        <v>0</v>
      </c>
      <c r="AE258" s="2">
        <f>ROUND(([1]Source!AU127/100)*((ROUND(ROUND([1]Source!AO127,2)*[1]Source!I127, 2)+ROUND(ROUND([1]Source!AN127,2)*[1]Source!I127, 2))), 2)</f>
        <v>0</v>
      </c>
      <c r="AN258" s="72">
        <f>L257</f>
        <v>1551.48</v>
      </c>
      <c r="AO258" s="2">
        <f>0</f>
        <v>0</v>
      </c>
      <c r="AQ258" s="2" t="s">
        <v>76</v>
      </c>
      <c r="AR258" s="2">
        <f>0</f>
        <v>0</v>
      </c>
      <c r="AT258" s="2">
        <f>0</f>
        <v>0</v>
      </c>
      <c r="AV258" s="2" t="s">
        <v>76</v>
      </c>
      <c r="AW258" s="72">
        <f>L257</f>
        <v>1551.48</v>
      </c>
      <c r="AX258" s="72">
        <f>L257</f>
        <v>1551.48</v>
      </c>
      <c r="AZ258" s="2">
        <f>[1]Source!X127</f>
        <v>0</v>
      </c>
      <c r="BA258" s="2">
        <f>[1]Source!Y127</f>
        <v>0</v>
      </c>
      <c r="CD258" s="2">
        <v>1</v>
      </c>
    </row>
    <row r="259" spans="1:82" ht="42.75" x14ac:dyDescent="0.2">
      <c r="A259" s="81" t="s">
        <v>188</v>
      </c>
      <c r="B259" s="64" t="str">
        <f>[1]Source!F131</f>
        <v>Прайс лист ООО Норма кабель от 16.10.25</v>
      </c>
      <c r="C259" s="64" t="s">
        <v>189</v>
      </c>
      <c r="D259" s="65" t="str">
        <f>[1]Source!H131</f>
        <v>ШТ</v>
      </c>
      <c r="E259" s="66">
        <f>[1]Source!K131</f>
        <v>3</v>
      </c>
      <c r="F259" s="66"/>
      <c r="G259" s="66">
        <f>[1]Source!I131</f>
        <v>3</v>
      </c>
      <c r="H259" s="67"/>
      <c r="I259" s="68"/>
      <c r="J259" s="67">
        <f>[1]Source!AL131</f>
        <v>2040</v>
      </c>
      <c r="K259" s="68"/>
      <c r="L259" s="67">
        <f>[1]Source!HG131</f>
        <v>6120</v>
      </c>
    </row>
    <row r="260" spans="1:82" ht="15" x14ac:dyDescent="0.2">
      <c r="C260" s="70" t="s">
        <v>75</v>
      </c>
      <c r="D260" s="70"/>
      <c r="E260" s="70"/>
      <c r="F260" s="70"/>
      <c r="G260" s="70"/>
      <c r="H260" s="70"/>
      <c r="I260" s="71">
        <f>IF(E259&lt;&gt;0,K260/E259, 0)</f>
        <v>2040</v>
      </c>
      <c r="J260" s="71"/>
      <c r="K260" s="71">
        <f>L259</f>
        <v>6120</v>
      </c>
      <c r="L260" s="71"/>
      <c r="AD260" s="2">
        <f>ROUND(([1]Source!AT131/100)*((ROUND(ROUND([1]Source!AO131,2)*[1]Source!I131, 2)+ROUND(ROUND([1]Source!AN131,2)*[1]Source!I131, 2))), 2)</f>
        <v>0</v>
      </c>
      <c r="AE260" s="2">
        <f>ROUND(([1]Source!AU131/100)*((ROUND(ROUND([1]Source!AO131,2)*[1]Source!I131, 2)+ROUND(ROUND([1]Source!AN131,2)*[1]Source!I131, 2))), 2)</f>
        <v>0</v>
      </c>
      <c r="AN260" s="72">
        <f>L259</f>
        <v>6120</v>
      </c>
      <c r="AO260" s="2">
        <f>0</f>
        <v>0</v>
      </c>
      <c r="AQ260" s="2" t="s">
        <v>76</v>
      </c>
      <c r="AR260" s="2">
        <f>0</f>
        <v>0</v>
      </c>
      <c r="AT260" s="2">
        <f>0</f>
        <v>0</v>
      </c>
      <c r="AV260" s="2" t="s">
        <v>76</v>
      </c>
      <c r="AW260" s="72">
        <f>L259</f>
        <v>6120</v>
      </c>
      <c r="AX260" s="72">
        <f>L259</f>
        <v>6120</v>
      </c>
      <c r="AZ260" s="2">
        <f>[1]Source!X131</f>
        <v>0</v>
      </c>
      <c r="BA260" s="2">
        <f>[1]Source!Y131</f>
        <v>0</v>
      </c>
      <c r="CD260" s="2">
        <v>1</v>
      </c>
    </row>
    <row r="261" spans="1:82" ht="57" x14ac:dyDescent="0.2">
      <c r="A261" s="55" t="s">
        <v>190</v>
      </c>
      <c r="B261" s="56" t="str">
        <f>[1]Source!F133</f>
        <v>08.3.08.02-0058</v>
      </c>
      <c r="C261" s="56" t="str">
        <f>[1]Source!G133</f>
        <v>Уголок стальной горячекатаный равнополочный, марки стали Ст3сп, Ст3пс, ширина полок 35-56 мм, толщина полки 3-5 мм</v>
      </c>
      <c r="D261" s="57" t="str">
        <f>[1]Source!H133</f>
        <v>т</v>
      </c>
      <c r="E261" s="58">
        <f>[1]Source!K133</f>
        <v>7.5399999999999995E-2</v>
      </c>
      <c r="F261" s="58"/>
      <c r="G261" s="58">
        <f>[1]Source!I133</f>
        <v>7.5399999999999995E-2</v>
      </c>
      <c r="H261" s="59"/>
      <c r="I261" s="60"/>
      <c r="J261" s="59">
        <f>[1]Source!AL133</f>
        <v>49795.86</v>
      </c>
      <c r="K261" s="60"/>
      <c r="L261" s="59">
        <f>[1]Source!P133</f>
        <v>3754.61</v>
      </c>
    </row>
    <row r="262" spans="1:82" x14ac:dyDescent="0.2">
      <c r="A262" s="82"/>
      <c r="B262" s="82"/>
      <c r="C262" s="83" t="str">
        <f>"Объем: "&amp;[1]Source!I133&amp;"=8*"&amp;"2,5*"&amp;"3,77/"&amp;"1000"</f>
        <v>Объем: 0,0754=8*2,5*3,77/1000</v>
      </c>
      <c r="D262" s="82"/>
      <c r="E262" s="82"/>
      <c r="F262" s="82"/>
      <c r="G262" s="82"/>
      <c r="H262" s="82"/>
      <c r="I262" s="82"/>
      <c r="J262" s="82"/>
      <c r="K262" s="82"/>
      <c r="L262" s="82"/>
    </row>
    <row r="263" spans="1:82" ht="15" x14ac:dyDescent="0.2">
      <c r="C263" s="70" t="s">
        <v>75</v>
      </c>
      <c r="D263" s="70"/>
      <c r="E263" s="70"/>
      <c r="F263" s="70"/>
      <c r="G263" s="70"/>
      <c r="H263" s="70"/>
      <c r="I263" s="71">
        <f>IF(E261&lt;&gt;0,K263/E261, 0)</f>
        <v>49795.888594164462</v>
      </c>
      <c r="J263" s="71"/>
      <c r="K263" s="71">
        <f>L261</f>
        <v>3754.61</v>
      </c>
      <c r="L263" s="71"/>
      <c r="AD263" s="2">
        <f>ROUND(([1]Source!AT133/100)*((ROUND(ROUND([1]Source!AO133,2)*[1]Source!I133, 2)+ROUND(ROUND([1]Source!AN133,2)*[1]Source!I133, 2))), 2)</f>
        <v>0</v>
      </c>
      <c r="AE263" s="2">
        <f>ROUND(([1]Source!AU133/100)*((ROUND(ROUND([1]Source!AO133,2)*[1]Source!I133, 2)+ROUND(ROUND([1]Source!AN133,2)*[1]Source!I133, 2))), 2)</f>
        <v>0</v>
      </c>
      <c r="AN263" s="72">
        <f>L261</f>
        <v>3754.61</v>
      </c>
      <c r="AO263" s="2">
        <f>0</f>
        <v>0</v>
      </c>
      <c r="AQ263" s="2" t="s">
        <v>76</v>
      </c>
      <c r="AR263" s="2">
        <f>0</f>
        <v>0</v>
      </c>
      <c r="AT263" s="2">
        <f>0</f>
        <v>0</v>
      </c>
      <c r="AV263" s="2" t="s">
        <v>76</v>
      </c>
      <c r="AW263" s="72">
        <f>L261</f>
        <v>3754.61</v>
      </c>
      <c r="AZ263" s="2">
        <f>[1]Source!X133</f>
        <v>0</v>
      </c>
      <c r="BA263" s="2">
        <f>[1]Source!Y133</f>
        <v>0</v>
      </c>
      <c r="CD263" s="2">
        <v>1</v>
      </c>
    </row>
    <row r="264" spans="1:82" ht="42.75" x14ac:dyDescent="0.2">
      <c r="A264" s="55" t="s">
        <v>191</v>
      </c>
      <c r="B264" s="56" t="str">
        <f>[1]Source!F134</f>
        <v>08.3.07.01-0042</v>
      </c>
      <c r="C264" s="56" t="str">
        <f>[1]Source!G134</f>
        <v>Прокат стальной горячекатаный полосовой, марки стали Ст3сп, Ст3пс, размеры 40х4 мм</v>
      </c>
      <c r="D264" s="57" t="str">
        <f>[1]Source!H134</f>
        <v>т</v>
      </c>
      <c r="E264" s="58">
        <f>[1]Source!K134</f>
        <v>4.2703999999999999E-2</v>
      </c>
      <c r="F264" s="58"/>
      <c r="G264" s="58">
        <f>[1]Source!I134</f>
        <v>4.2703999999999999E-2</v>
      </c>
      <c r="H264" s="59">
        <f>[1]Source!AL134</f>
        <v>67961.14</v>
      </c>
      <c r="I264" s="60">
        <f>IF([1]Source!BC134&lt;&gt; 0, [1]Source!BC134, 1)</f>
        <v>0.83</v>
      </c>
      <c r="J264" s="59">
        <f>ROUND(H264*I264, 2)</f>
        <v>56407.75</v>
      </c>
      <c r="K264" s="60"/>
      <c r="L264" s="59">
        <f>[1]Source!P134</f>
        <v>2408.84</v>
      </c>
    </row>
    <row r="265" spans="1:82" x14ac:dyDescent="0.2">
      <c r="A265" s="82"/>
      <c r="B265" s="82"/>
      <c r="C265" s="84" t="str">
        <f>"Объем: "&amp;[1]Source!I134&amp;"=34*"&amp;"1,256/"&amp;"1000"</f>
        <v>Объем: 0,042704=34*1,256/1000</v>
      </c>
      <c r="D265" s="82"/>
      <c r="E265" s="82"/>
      <c r="F265" s="82"/>
      <c r="G265" s="82"/>
      <c r="H265" s="82"/>
      <c r="I265" s="82"/>
      <c r="J265" s="82"/>
      <c r="K265" s="82"/>
      <c r="L265" s="82"/>
    </row>
    <row r="266" spans="1:82" ht="15" x14ac:dyDescent="0.2">
      <c r="C266" s="70" t="s">
        <v>75</v>
      </c>
      <c r="D266" s="70"/>
      <c r="E266" s="70"/>
      <c r="F266" s="70"/>
      <c r="G266" s="70"/>
      <c r="H266" s="70"/>
      <c r="I266" s="71">
        <f>IF(E264&lt;&gt;0,K266/E264, 0)</f>
        <v>56407.830648182848</v>
      </c>
      <c r="J266" s="71"/>
      <c r="K266" s="71">
        <f>L264</f>
        <v>2408.84</v>
      </c>
      <c r="L266" s="71"/>
      <c r="AD266" s="2">
        <f>ROUND(([1]Source!AT134/100)*((ROUND(ROUND([1]Source!AO134,2)*[1]Source!I134, 2)+ROUND(ROUND([1]Source!AN134,2)*[1]Source!I134, 2))), 2)</f>
        <v>0</v>
      </c>
      <c r="AE266" s="2">
        <f>ROUND(([1]Source!AU134/100)*((ROUND(ROUND([1]Source!AO134,2)*[1]Source!I134, 2)+ROUND(ROUND([1]Source!AN134,2)*[1]Source!I134, 2))), 2)</f>
        <v>0</v>
      </c>
      <c r="AN266" s="72">
        <f>L264</f>
        <v>2408.84</v>
      </c>
      <c r="AO266" s="2">
        <f>0</f>
        <v>0</v>
      </c>
      <c r="AQ266" s="2" t="s">
        <v>76</v>
      </c>
      <c r="AR266" s="2">
        <f>0</f>
        <v>0</v>
      </c>
      <c r="AT266" s="2">
        <f>0</f>
        <v>0</v>
      </c>
      <c r="AV266" s="2" t="s">
        <v>76</v>
      </c>
      <c r="AW266" s="72">
        <f>L264</f>
        <v>2408.84</v>
      </c>
      <c r="AZ266" s="2">
        <f>[1]Source!X134</f>
        <v>0</v>
      </c>
      <c r="BA266" s="2">
        <f>[1]Source!Y134</f>
        <v>0</v>
      </c>
      <c r="CD266" s="2">
        <v>1</v>
      </c>
    </row>
    <row r="268" spans="1:82" ht="15" x14ac:dyDescent="0.2">
      <c r="A268" s="73"/>
      <c r="B268" s="74"/>
      <c r="C268" s="75" t="s">
        <v>104</v>
      </c>
      <c r="D268" s="75"/>
      <c r="E268" s="75"/>
      <c r="F268" s="75"/>
      <c r="G268" s="75"/>
      <c r="H268" s="75"/>
      <c r="I268" s="63"/>
      <c r="J268" s="73"/>
      <c r="K268" s="76"/>
      <c r="L268" s="63">
        <f>L270+L271+L277+L281</f>
        <v>72677.849999999991</v>
      </c>
    </row>
    <row r="269" spans="1:82" ht="14.25" x14ac:dyDescent="0.2">
      <c r="A269" s="77"/>
      <c r="B269" s="8"/>
      <c r="C269" s="78" t="s">
        <v>105</v>
      </c>
      <c r="D269" s="79"/>
      <c r="E269" s="79"/>
      <c r="F269" s="79"/>
      <c r="G269" s="79"/>
      <c r="H269" s="79"/>
      <c r="I269" s="59"/>
      <c r="J269" s="77"/>
      <c r="K269" s="58"/>
      <c r="L269" s="59"/>
    </row>
    <row r="270" spans="1:82" ht="14.25" hidden="1" x14ac:dyDescent="0.2">
      <c r="A270" s="77"/>
      <c r="B270" s="8"/>
      <c r="C270" s="79" t="s">
        <v>106</v>
      </c>
      <c r="D270" s="79"/>
      <c r="E270" s="79"/>
      <c r="F270" s="79"/>
      <c r="G270" s="79"/>
      <c r="H270" s="79"/>
      <c r="I270" s="59"/>
      <c r="J270" s="77"/>
      <c r="K270" s="58"/>
      <c r="L270" s="59">
        <f>SUM(AR242:AR266)</f>
        <v>0</v>
      </c>
    </row>
    <row r="271" spans="1:82" ht="14.25" hidden="1" x14ac:dyDescent="0.2">
      <c r="A271" s="77"/>
      <c r="B271" s="8"/>
      <c r="C271" s="79" t="s">
        <v>107</v>
      </c>
      <c r="D271" s="79"/>
      <c r="E271" s="79"/>
      <c r="F271" s="79"/>
      <c r="G271" s="79"/>
      <c r="H271" s="79"/>
      <c r="I271" s="59"/>
      <c r="J271" s="77"/>
      <c r="K271" s="58"/>
      <c r="L271" s="59">
        <f>L273+L276+L275</f>
        <v>0</v>
      </c>
    </row>
    <row r="272" spans="1:82" ht="14.25" hidden="1" x14ac:dyDescent="0.2">
      <c r="A272" s="77"/>
      <c r="B272" s="8"/>
      <c r="C272" s="78" t="s">
        <v>108</v>
      </c>
      <c r="D272" s="79"/>
      <c r="E272" s="79"/>
      <c r="F272" s="79"/>
      <c r="G272" s="79"/>
      <c r="H272" s="79"/>
      <c r="I272" s="59"/>
      <c r="J272" s="77"/>
      <c r="K272" s="58"/>
      <c r="L272" s="59"/>
    </row>
    <row r="273" spans="1:12" ht="14.25" hidden="1" x14ac:dyDescent="0.2">
      <c r="A273" s="77"/>
      <c r="B273" s="8"/>
      <c r="C273" s="79" t="s">
        <v>107</v>
      </c>
      <c r="D273" s="79"/>
      <c r="E273" s="79"/>
      <c r="F273" s="79"/>
      <c r="G273" s="79"/>
      <c r="H273" s="79"/>
      <c r="I273" s="59"/>
      <c r="J273" s="77"/>
      <c r="K273" s="58"/>
      <c r="L273" s="59">
        <f>SUM(AO242:AO266)</f>
        <v>0</v>
      </c>
    </row>
    <row r="274" spans="1:12" ht="14.25" hidden="1" x14ac:dyDescent="0.2">
      <c r="A274" s="77"/>
      <c r="B274" s="8"/>
      <c r="C274" s="78" t="s">
        <v>109</v>
      </c>
      <c r="D274" s="79"/>
      <c r="E274" s="79"/>
      <c r="F274" s="79"/>
      <c r="G274" s="79"/>
      <c r="H274" s="79"/>
      <c r="I274" s="59"/>
      <c r="J274" s="77"/>
      <c r="K274" s="58"/>
      <c r="L274" s="59"/>
    </row>
    <row r="275" spans="1:12" ht="14.25" hidden="1" x14ac:dyDescent="0.2">
      <c r="A275" s="77"/>
      <c r="B275" s="8"/>
      <c r="C275" s="79" t="s">
        <v>110</v>
      </c>
      <c r="D275" s="79"/>
      <c r="E275" s="79"/>
      <c r="F275" s="79"/>
      <c r="G275" s="79"/>
      <c r="H275" s="79"/>
      <c r="I275" s="59"/>
      <c r="J275" s="77"/>
      <c r="K275" s="58"/>
      <c r="L275" s="59">
        <f>SUM(AT242:AT266)</f>
        <v>0</v>
      </c>
    </row>
    <row r="276" spans="1:12" ht="14.25" hidden="1" x14ac:dyDescent="0.2">
      <c r="A276" s="77"/>
      <c r="B276" s="8"/>
      <c r="C276" s="79" t="s">
        <v>111</v>
      </c>
      <c r="D276" s="79"/>
      <c r="E276" s="79"/>
      <c r="F276" s="79"/>
      <c r="G276" s="79"/>
      <c r="H276" s="79"/>
      <c r="I276" s="59"/>
      <c r="J276" s="77"/>
      <c r="K276" s="58"/>
      <c r="L276" s="59">
        <f>SUM(AV242:AV266)</f>
        <v>0</v>
      </c>
    </row>
    <row r="277" spans="1:12" ht="14.25" x14ac:dyDescent="0.2">
      <c r="A277" s="77"/>
      <c r="B277" s="8"/>
      <c r="C277" s="79" t="s">
        <v>112</v>
      </c>
      <c r="D277" s="79"/>
      <c r="E277" s="79"/>
      <c r="F277" s="79"/>
      <c r="G277" s="79"/>
      <c r="H277" s="79"/>
      <c r="I277" s="59"/>
      <c r="J277" s="77"/>
      <c r="K277" s="58"/>
      <c r="L277" s="59">
        <f>L279+L280</f>
        <v>72677.849999999991</v>
      </c>
    </row>
    <row r="278" spans="1:12" ht="14.25" x14ac:dyDescent="0.2">
      <c r="A278" s="77"/>
      <c r="B278" s="8"/>
      <c r="C278" s="78" t="s">
        <v>108</v>
      </c>
      <c r="D278" s="79"/>
      <c r="E278" s="79"/>
      <c r="F278" s="79"/>
      <c r="G278" s="79"/>
      <c r="H278" s="79"/>
      <c r="I278" s="59"/>
      <c r="J278" s="77"/>
      <c r="K278" s="58"/>
      <c r="L278" s="59"/>
    </row>
    <row r="279" spans="1:12" ht="14.25" x14ac:dyDescent="0.2">
      <c r="A279" s="77"/>
      <c r="B279" s="8"/>
      <c r="C279" s="79" t="s">
        <v>113</v>
      </c>
      <c r="D279" s="79"/>
      <c r="E279" s="79"/>
      <c r="F279" s="79"/>
      <c r="G279" s="79"/>
      <c r="H279" s="79"/>
      <c r="I279" s="59"/>
      <c r="J279" s="77"/>
      <c r="K279" s="58"/>
      <c r="L279" s="59">
        <f>SUM(AW242:AW266)-SUM(BK242:BK266)</f>
        <v>72677.849999999991</v>
      </c>
    </row>
    <row r="280" spans="1:12" ht="14.25" hidden="1" x14ac:dyDescent="0.2">
      <c r="A280" s="77"/>
      <c r="B280" s="8"/>
      <c r="C280" s="79" t="s">
        <v>114</v>
      </c>
      <c r="D280" s="79"/>
      <c r="E280" s="79"/>
      <c r="F280" s="79"/>
      <c r="G280" s="79"/>
      <c r="H280" s="79"/>
      <c r="I280" s="59"/>
      <c r="J280" s="77"/>
      <c r="K280" s="58"/>
      <c r="L280" s="59">
        <f>SUM(BC242:BC266)</f>
        <v>0</v>
      </c>
    </row>
    <row r="281" spans="1:12" ht="14.25" hidden="1" x14ac:dyDescent="0.2">
      <c r="A281" s="77"/>
      <c r="B281" s="8"/>
      <c r="C281" s="79" t="s">
        <v>115</v>
      </c>
      <c r="D281" s="79"/>
      <c r="E281" s="79"/>
      <c r="F281" s="79"/>
      <c r="G281" s="79"/>
      <c r="H281" s="79"/>
      <c r="I281" s="59"/>
      <c r="J281" s="77"/>
      <c r="K281" s="58"/>
      <c r="L281" s="59">
        <f>SUM(BB242:BB266)</f>
        <v>0</v>
      </c>
    </row>
    <row r="282" spans="1:12" ht="14.25" hidden="1" x14ac:dyDescent="0.2">
      <c r="A282" s="77"/>
      <c r="B282" s="8"/>
      <c r="C282" s="79" t="s">
        <v>116</v>
      </c>
      <c r="D282" s="79"/>
      <c r="E282" s="79"/>
      <c r="F282" s="79"/>
      <c r="G282" s="79"/>
      <c r="H282" s="79"/>
      <c r="I282" s="59"/>
      <c r="J282" s="77"/>
      <c r="K282" s="58"/>
      <c r="L282" s="59">
        <f>SUM(AR242:AR266)+SUM(AT242:AT266)+SUM(AV242:AV266)</f>
        <v>0</v>
      </c>
    </row>
    <row r="283" spans="1:12" ht="14.25" hidden="1" x14ac:dyDescent="0.2">
      <c r="A283" s="77"/>
      <c r="B283" s="8"/>
      <c r="C283" s="79" t="s">
        <v>117</v>
      </c>
      <c r="D283" s="79"/>
      <c r="E283" s="79"/>
      <c r="F283" s="79"/>
      <c r="G283" s="79"/>
      <c r="H283" s="79"/>
      <c r="I283" s="59"/>
      <c r="J283" s="77"/>
      <c r="K283" s="58"/>
      <c r="L283" s="59">
        <f>SUM(AZ242:AZ266)</f>
        <v>0</v>
      </c>
    </row>
    <row r="284" spans="1:12" ht="14.25" hidden="1" x14ac:dyDescent="0.2">
      <c r="A284" s="77"/>
      <c r="B284" s="8"/>
      <c r="C284" s="79" t="s">
        <v>118</v>
      </c>
      <c r="D284" s="79"/>
      <c r="E284" s="79"/>
      <c r="F284" s="79"/>
      <c r="G284" s="79"/>
      <c r="H284" s="79"/>
      <c r="I284" s="59"/>
      <c r="J284" s="77"/>
      <c r="K284" s="58"/>
      <c r="L284" s="59">
        <f>SUM(BA242:BA266)</f>
        <v>0</v>
      </c>
    </row>
    <row r="285" spans="1:12" ht="14.25" hidden="1" x14ac:dyDescent="0.2">
      <c r="A285" s="77"/>
      <c r="B285" s="8"/>
      <c r="C285" s="79" t="s">
        <v>119</v>
      </c>
      <c r="D285" s="79"/>
      <c r="E285" s="79"/>
      <c r="F285" s="79"/>
      <c r="G285" s="79"/>
      <c r="H285" s="79"/>
      <c r="I285" s="59"/>
      <c r="J285" s="77"/>
      <c r="K285" s="58"/>
      <c r="L285" s="59">
        <f>L287+L288</f>
        <v>0</v>
      </c>
    </row>
    <row r="286" spans="1:12" ht="14.25" hidden="1" x14ac:dyDescent="0.2">
      <c r="A286" s="77"/>
      <c r="B286" s="8"/>
      <c r="C286" s="78" t="s">
        <v>105</v>
      </c>
      <c r="D286" s="79"/>
      <c r="E286" s="79"/>
      <c r="F286" s="79"/>
      <c r="G286" s="79"/>
      <c r="H286" s="79"/>
      <c r="I286" s="59"/>
      <c r="J286" s="77"/>
      <c r="K286" s="58"/>
      <c r="L286" s="59"/>
    </row>
    <row r="287" spans="1:12" ht="14.25" hidden="1" x14ac:dyDescent="0.2">
      <c r="A287" s="77"/>
      <c r="B287" s="8"/>
      <c r="C287" s="79" t="s">
        <v>120</v>
      </c>
      <c r="D287" s="79"/>
      <c r="E287" s="79"/>
      <c r="F287" s="79"/>
      <c r="G287" s="79"/>
      <c r="H287" s="79"/>
      <c r="I287" s="59"/>
      <c r="J287" s="77"/>
      <c r="K287" s="58"/>
      <c r="L287" s="59">
        <f>SUM(BK242:BK266)</f>
        <v>0</v>
      </c>
    </row>
    <row r="288" spans="1:12" ht="14.25" hidden="1" x14ac:dyDescent="0.2">
      <c r="A288" s="77"/>
      <c r="B288" s="8"/>
      <c r="C288" s="79" t="s">
        <v>121</v>
      </c>
      <c r="D288" s="79"/>
      <c r="E288" s="79"/>
      <c r="F288" s="79"/>
      <c r="G288" s="79"/>
      <c r="H288" s="79"/>
      <c r="I288" s="59"/>
      <c r="J288" s="77"/>
      <c r="K288" s="58"/>
      <c r="L288" s="59">
        <f>SUM(BD242:BD266)</f>
        <v>0</v>
      </c>
    </row>
    <row r="289" spans="1:82" ht="14.25" hidden="1" x14ac:dyDescent="0.2">
      <c r="A289" s="77"/>
      <c r="B289" s="8"/>
      <c r="C289" s="79" t="s">
        <v>122</v>
      </c>
      <c r="D289" s="79"/>
      <c r="E289" s="79"/>
      <c r="F289" s="79"/>
      <c r="G289" s="79"/>
      <c r="H289" s="79"/>
      <c r="I289" s="59"/>
      <c r="J289" s="77"/>
      <c r="K289" s="58"/>
      <c r="L289" s="59"/>
    </row>
    <row r="290" spans="1:82" ht="14.25" hidden="1" x14ac:dyDescent="0.2">
      <c r="A290" s="77"/>
      <c r="B290" s="8"/>
      <c r="C290" s="79" t="s">
        <v>123</v>
      </c>
      <c r="D290" s="79"/>
      <c r="E290" s="79"/>
      <c r="F290" s="79"/>
      <c r="G290" s="79"/>
      <c r="H290" s="79"/>
      <c r="I290" s="59"/>
      <c r="J290" s="77"/>
      <c r="K290" s="58"/>
      <c r="L290" s="59">
        <f>SUM(BO242:BO266)</f>
        <v>0</v>
      </c>
    </row>
    <row r="291" spans="1:82" ht="15" x14ac:dyDescent="0.2">
      <c r="A291" s="73"/>
      <c r="B291" s="74"/>
      <c r="C291" s="75" t="s">
        <v>124</v>
      </c>
      <c r="D291" s="75"/>
      <c r="E291" s="75"/>
      <c r="F291" s="75"/>
      <c r="G291" s="75"/>
      <c r="H291" s="75"/>
      <c r="I291" s="63"/>
      <c r="J291" s="73"/>
      <c r="K291" s="76"/>
      <c r="L291" s="63">
        <f>L268+L283+L284+L285+L289+L290</f>
        <v>72677.849999999991</v>
      </c>
    </row>
    <row r="292" spans="1:82" ht="14.25" x14ac:dyDescent="0.2">
      <c r="A292" s="77"/>
      <c r="B292" s="8"/>
      <c r="C292" s="78" t="s">
        <v>125</v>
      </c>
      <c r="D292" s="79"/>
      <c r="E292" s="79"/>
      <c r="F292" s="79"/>
      <c r="G292" s="79"/>
      <c r="H292" s="79"/>
      <c r="I292" s="59"/>
      <c r="J292" s="77"/>
      <c r="K292" s="58"/>
      <c r="L292" s="59"/>
    </row>
    <row r="293" spans="1:82" ht="14.25" x14ac:dyDescent="0.2">
      <c r="A293" s="77"/>
      <c r="B293" s="8"/>
      <c r="C293" s="79" t="s">
        <v>126</v>
      </c>
      <c r="D293" s="79"/>
      <c r="E293" s="79"/>
      <c r="F293" s="79"/>
      <c r="G293" s="79"/>
      <c r="H293" s="79"/>
      <c r="I293" s="59"/>
      <c r="J293" s="77"/>
      <c r="K293" s="58"/>
      <c r="L293" s="59">
        <f>SUM(AX242:AX266)</f>
        <v>40198.200000000004</v>
      </c>
    </row>
    <row r="294" spans="1:82" ht="14.25" hidden="1" x14ac:dyDescent="0.2">
      <c r="A294" s="77"/>
      <c r="B294" s="8"/>
      <c r="C294" s="79" t="s">
        <v>127</v>
      </c>
      <c r="D294" s="79"/>
      <c r="E294" s="79"/>
      <c r="F294" s="79"/>
      <c r="G294" s="79"/>
      <c r="H294" s="79"/>
      <c r="I294" s="59"/>
      <c r="J294" s="77"/>
      <c r="K294" s="58"/>
      <c r="L294" s="59">
        <f>SUM(AY242:AY266)</f>
        <v>0</v>
      </c>
    </row>
    <row r="295" spans="1:82" ht="14.25" hidden="1" customHeight="1" x14ac:dyDescent="0.2">
      <c r="A295" s="77"/>
      <c r="B295" s="8"/>
      <c r="C295" s="79" t="s">
        <v>128</v>
      </c>
      <c r="D295" s="79"/>
      <c r="E295" s="79"/>
      <c r="F295" s="80"/>
      <c r="G295" s="62">
        <f>[1]Source!F158</f>
        <v>0</v>
      </c>
      <c r="H295" s="77"/>
      <c r="I295" s="77"/>
      <c r="J295" s="77"/>
      <c r="K295" s="77"/>
      <c r="L295" s="77"/>
    </row>
    <row r="296" spans="1:82" ht="14.25" hidden="1" customHeight="1" x14ac:dyDescent="0.2">
      <c r="A296" s="77"/>
      <c r="B296" s="8"/>
      <c r="C296" s="79" t="s">
        <v>129</v>
      </c>
      <c r="D296" s="79"/>
      <c r="E296" s="79"/>
      <c r="F296" s="80"/>
      <c r="G296" s="62">
        <f>[1]Source!F159</f>
        <v>0</v>
      </c>
      <c r="H296" s="77"/>
      <c r="I296" s="77"/>
      <c r="J296" s="77"/>
      <c r="K296" s="77"/>
      <c r="L296" s="77"/>
    </row>
    <row r="299" spans="1:82" ht="16.5" x14ac:dyDescent="0.2">
      <c r="A299" s="54" t="s">
        <v>192</v>
      </c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</row>
    <row r="300" spans="1:82" ht="42.75" x14ac:dyDescent="0.2">
      <c r="A300" s="85" t="s">
        <v>193</v>
      </c>
      <c r="B300" s="86" t="str">
        <f>[1]Source!F170</f>
        <v>ТЦ_62.00.00.00_0_7720873121_23.10.2025_02_1.1</v>
      </c>
      <c r="C300" s="86" t="s">
        <v>194</v>
      </c>
      <c r="D300" s="87" t="str">
        <f>[1]Source!H170</f>
        <v>КОМП</v>
      </c>
      <c r="E300" s="88">
        <f>[1]Source!K170</f>
        <v>1</v>
      </c>
      <c r="F300" s="88"/>
      <c r="G300" s="88">
        <f>[1]Source!I170</f>
        <v>1</v>
      </c>
      <c r="H300" s="89">
        <f>[1]Source!AL170</f>
        <v>820858.5</v>
      </c>
      <c r="I300" s="90"/>
      <c r="J300" s="89"/>
      <c r="K300" s="90"/>
      <c r="L300" s="89">
        <f>[1]Source!P170</f>
        <v>820858.5</v>
      </c>
    </row>
    <row r="301" spans="1:82" ht="15" x14ac:dyDescent="0.2">
      <c r="A301" s="91"/>
      <c r="B301" s="91"/>
      <c r="C301" s="92" t="s">
        <v>75</v>
      </c>
      <c r="D301" s="92"/>
      <c r="E301" s="92"/>
      <c r="F301" s="92"/>
      <c r="G301" s="92"/>
      <c r="H301" s="92"/>
      <c r="I301" s="93">
        <f>IF(E300&lt;&gt;0,K301/E300, 0)</f>
        <v>820858.5</v>
      </c>
      <c r="J301" s="93"/>
      <c r="K301" s="93">
        <f>L300</f>
        <v>820858.5</v>
      </c>
      <c r="L301" s="93"/>
      <c r="AD301" s="2">
        <f>ROUND(([1]Source!AT170/100)*((ROUND(ROUND([1]Source!AO170,2)*[1]Source!I170, 2)+ROUND(ROUND([1]Source!AN170,2)*[1]Source!I170, 2))), 2)</f>
        <v>0</v>
      </c>
      <c r="AE301" s="2">
        <f>ROUND(([1]Source!AU170/100)*((ROUND(ROUND([1]Source!AO170,2)*[1]Source!I170, 2)+ROUND(ROUND([1]Source!AN170,2)*[1]Source!I170, 2))), 2)</f>
        <v>0</v>
      </c>
      <c r="AN301" s="72">
        <f>L300</f>
        <v>820858.5</v>
      </c>
      <c r="AO301" s="2">
        <f>0</f>
        <v>0</v>
      </c>
      <c r="AQ301" s="2" t="s">
        <v>76</v>
      </c>
      <c r="AR301" s="2">
        <f>0</f>
        <v>0</v>
      </c>
      <c r="AT301" s="2">
        <f>0</f>
        <v>0</v>
      </c>
      <c r="AV301" s="2" t="s">
        <v>76</v>
      </c>
      <c r="AW301" s="72">
        <f>L300</f>
        <v>820858.5</v>
      </c>
      <c r="AZ301" s="2">
        <f>[1]Source!X170</f>
        <v>0</v>
      </c>
      <c r="BA301" s="2">
        <f>[1]Source!Y170</f>
        <v>0</v>
      </c>
      <c r="BK301" s="72">
        <f>L300</f>
        <v>820858.5</v>
      </c>
      <c r="CD301" s="2">
        <v>3</v>
      </c>
    </row>
    <row r="302" spans="1:82" ht="57" x14ac:dyDescent="0.2">
      <c r="A302" s="85" t="s">
        <v>195</v>
      </c>
      <c r="B302" s="86" t="str">
        <f>[1]Source!F171</f>
        <v>Прайс лист ООО ЭЛТКОМ от 01.04.2025</v>
      </c>
      <c r="C302" s="94" t="s">
        <v>196</v>
      </c>
      <c r="D302" s="87" t="str">
        <f>[1]Source!H171</f>
        <v>ШТ</v>
      </c>
      <c r="E302" s="88">
        <f>[1]Source!K171</f>
        <v>1</v>
      </c>
      <c r="F302" s="88"/>
      <c r="G302" s="88">
        <f>[1]Source!I171</f>
        <v>1</v>
      </c>
      <c r="H302" s="89"/>
      <c r="I302" s="90"/>
      <c r="J302" s="89">
        <f>[1]Source!AL171</f>
        <v>264655.2</v>
      </c>
      <c r="K302" s="90"/>
      <c r="L302" s="89">
        <f>[1]Source!HH171</f>
        <v>264655.2</v>
      </c>
    </row>
    <row r="303" spans="1:82" ht="15" x14ac:dyDescent="0.2">
      <c r="A303" s="91"/>
      <c r="B303" s="91"/>
      <c r="C303" s="92" t="s">
        <v>75</v>
      </c>
      <c r="D303" s="92"/>
      <c r="E303" s="92"/>
      <c r="F303" s="92"/>
      <c r="G303" s="92"/>
      <c r="H303" s="92"/>
      <c r="I303" s="93">
        <f>IF(E302&lt;&gt;0,K303/E302, 0)</f>
        <v>264655.2</v>
      </c>
      <c r="J303" s="93"/>
      <c r="K303" s="93">
        <f>L302</f>
        <v>264655.2</v>
      </c>
      <c r="L303" s="93"/>
      <c r="AD303" s="2">
        <f>ROUND(([1]Source!AT171/100)*((ROUND(ROUND([1]Source!AO171,2)*[1]Source!I171, 2)+ROUND(ROUND([1]Source!AN171,2)*[1]Source!I171, 2))), 2)</f>
        <v>0</v>
      </c>
      <c r="AE303" s="2">
        <f>ROUND(([1]Source!AU171/100)*((ROUND(ROUND([1]Source!AO171,2)*[1]Source!I171, 2)+ROUND(ROUND([1]Source!AN171,2)*[1]Source!I171, 2))), 2)</f>
        <v>0</v>
      </c>
      <c r="AN303" s="72">
        <f>L302</f>
        <v>264655.2</v>
      </c>
      <c r="AO303" s="2">
        <f>0</f>
        <v>0</v>
      </c>
      <c r="AQ303" s="2" t="s">
        <v>76</v>
      </c>
      <c r="AR303" s="2">
        <f>0</f>
        <v>0</v>
      </c>
      <c r="AT303" s="2">
        <f>0</f>
        <v>0</v>
      </c>
      <c r="AV303" s="2" t="s">
        <v>76</v>
      </c>
      <c r="AW303" s="72">
        <f>L302</f>
        <v>264655.2</v>
      </c>
      <c r="AY303" s="72">
        <f>L302</f>
        <v>264655.2</v>
      </c>
      <c r="AZ303" s="2">
        <f>[1]Source!X171</f>
        <v>0</v>
      </c>
      <c r="BA303" s="2">
        <f>[1]Source!Y171</f>
        <v>0</v>
      </c>
      <c r="BK303" s="72">
        <f>L302</f>
        <v>264655.2</v>
      </c>
      <c r="CD303" s="2">
        <v>3</v>
      </c>
    </row>
    <row r="305" spans="1:12" ht="15" hidden="1" x14ac:dyDescent="0.2">
      <c r="A305" s="73"/>
      <c r="B305" s="74"/>
      <c r="C305" s="75" t="s">
        <v>104</v>
      </c>
      <c r="D305" s="75"/>
      <c r="E305" s="75"/>
      <c r="F305" s="75"/>
      <c r="G305" s="75"/>
      <c r="H305" s="75"/>
      <c r="I305" s="63"/>
      <c r="J305" s="73"/>
      <c r="K305" s="76"/>
      <c r="L305" s="63">
        <f>L307+L308+L314+L318</f>
        <v>0</v>
      </c>
    </row>
    <row r="306" spans="1:12" ht="14.25" hidden="1" x14ac:dyDescent="0.2">
      <c r="A306" s="77"/>
      <c r="B306" s="8"/>
      <c r="C306" s="78" t="s">
        <v>105</v>
      </c>
      <c r="D306" s="79"/>
      <c r="E306" s="79"/>
      <c r="F306" s="79"/>
      <c r="G306" s="79"/>
      <c r="H306" s="79"/>
      <c r="I306" s="59"/>
      <c r="J306" s="77"/>
      <c r="K306" s="58"/>
      <c r="L306" s="59"/>
    </row>
    <row r="307" spans="1:12" ht="14.25" hidden="1" x14ac:dyDescent="0.2">
      <c r="A307" s="77"/>
      <c r="B307" s="8"/>
      <c r="C307" s="79" t="s">
        <v>106</v>
      </c>
      <c r="D307" s="79"/>
      <c r="E307" s="79"/>
      <c r="F307" s="79"/>
      <c r="G307" s="79"/>
      <c r="H307" s="79"/>
      <c r="I307" s="59"/>
      <c r="J307" s="77"/>
      <c r="K307" s="58"/>
      <c r="L307" s="59">
        <f>SUM(AR299:AR303)</f>
        <v>0</v>
      </c>
    </row>
    <row r="308" spans="1:12" ht="14.25" hidden="1" x14ac:dyDescent="0.2">
      <c r="A308" s="77"/>
      <c r="B308" s="8"/>
      <c r="C308" s="79" t="s">
        <v>107</v>
      </c>
      <c r="D308" s="79"/>
      <c r="E308" s="79"/>
      <c r="F308" s="79"/>
      <c r="G308" s="79"/>
      <c r="H308" s="79"/>
      <c r="I308" s="59"/>
      <c r="J308" s="77"/>
      <c r="K308" s="58"/>
      <c r="L308" s="59">
        <f>L310+L313+L312</f>
        <v>0</v>
      </c>
    </row>
    <row r="309" spans="1:12" ht="14.25" hidden="1" x14ac:dyDescent="0.2">
      <c r="A309" s="77"/>
      <c r="B309" s="8"/>
      <c r="C309" s="78" t="s">
        <v>108</v>
      </c>
      <c r="D309" s="79"/>
      <c r="E309" s="79"/>
      <c r="F309" s="79"/>
      <c r="G309" s="79"/>
      <c r="H309" s="79"/>
      <c r="I309" s="59"/>
      <c r="J309" s="77"/>
      <c r="K309" s="58"/>
      <c r="L309" s="59"/>
    </row>
    <row r="310" spans="1:12" ht="14.25" hidden="1" x14ac:dyDescent="0.2">
      <c r="A310" s="77"/>
      <c r="B310" s="8"/>
      <c r="C310" s="79" t="s">
        <v>107</v>
      </c>
      <c r="D310" s="79"/>
      <c r="E310" s="79"/>
      <c r="F310" s="79"/>
      <c r="G310" s="79"/>
      <c r="H310" s="79"/>
      <c r="I310" s="59"/>
      <c r="J310" s="77"/>
      <c r="K310" s="58"/>
      <c r="L310" s="59">
        <f>SUM(AO299:AO303)</f>
        <v>0</v>
      </c>
    </row>
    <row r="311" spans="1:12" ht="14.25" hidden="1" x14ac:dyDescent="0.2">
      <c r="A311" s="77"/>
      <c r="B311" s="8"/>
      <c r="C311" s="78" t="s">
        <v>109</v>
      </c>
      <c r="D311" s="79"/>
      <c r="E311" s="79"/>
      <c r="F311" s="79"/>
      <c r="G311" s="79"/>
      <c r="H311" s="79"/>
      <c r="I311" s="59"/>
      <c r="J311" s="77"/>
      <c r="K311" s="58"/>
      <c r="L311" s="59"/>
    </row>
    <row r="312" spans="1:12" ht="14.25" hidden="1" x14ac:dyDescent="0.2">
      <c r="A312" s="77"/>
      <c r="B312" s="8"/>
      <c r="C312" s="79" t="s">
        <v>110</v>
      </c>
      <c r="D312" s="79"/>
      <c r="E312" s="79"/>
      <c r="F312" s="79"/>
      <c r="G312" s="79"/>
      <c r="H312" s="79"/>
      <c r="I312" s="59"/>
      <c r="J312" s="77"/>
      <c r="K312" s="58"/>
      <c r="L312" s="59">
        <f>SUM(AT299:AT303)</f>
        <v>0</v>
      </c>
    </row>
    <row r="313" spans="1:12" ht="14.25" hidden="1" x14ac:dyDescent="0.2">
      <c r="A313" s="77"/>
      <c r="B313" s="8"/>
      <c r="C313" s="79" t="s">
        <v>111</v>
      </c>
      <c r="D313" s="79"/>
      <c r="E313" s="79"/>
      <c r="F313" s="79"/>
      <c r="G313" s="79"/>
      <c r="H313" s="79"/>
      <c r="I313" s="59"/>
      <c r="J313" s="77"/>
      <c r="K313" s="58"/>
      <c r="L313" s="59">
        <f>SUM(AV299:AV303)</f>
        <v>0</v>
      </c>
    </row>
    <row r="314" spans="1:12" ht="14.25" hidden="1" x14ac:dyDescent="0.2">
      <c r="A314" s="77"/>
      <c r="B314" s="8"/>
      <c r="C314" s="79" t="s">
        <v>112</v>
      </c>
      <c r="D314" s="79"/>
      <c r="E314" s="79"/>
      <c r="F314" s="79"/>
      <c r="G314" s="79"/>
      <c r="H314" s="79"/>
      <c r="I314" s="59"/>
      <c r="J314" s="77"/>
      <c r="K314" s="58"/>
      <c r="L314" s="59">
        <f>L316+L317</f>
        <v>0</v>
      </c>
    </row>
    <row r="315" spans="1:12" ht="14.25" hidden="1" x14ac:dyDescent="0.2">
      <c r="A315" s="77"/>
      <c r="B315" s="8"/>
      <c r="C315" s="78" t="s">
        <v>108</v>
      </c>
      <c r="D315" s="79"/>
      <c r="E315" s="79"/>
      <c r="F315" s="79"/>
      <c r="G315" s="79"/>
      <c r="H315" s="79"/>
      <c r="I315" s="59"/>
      <c r="J315" s="77"/>
      <c r="K315" s="58"/>
      <c r="L315" s="59"/>
    </row>
    <row r="316" spans="1:12" ht="14.25" hidden="1" x14ac:dyDescent="0.2">
      <c r="A316" s="77"/>
      <c r="B316" s="8"/>
      <c r="C316" s="79" t="s">
        <v>113</v>
      </c>
      <c r="D316" s="79"/>
      <c r="E316" s="79"/>
      <c r="F316" s="79"/>
      <c r="G316" s="79"/>
      <c r="H316" s="79"/>
      <c r="I316" s="59"/>
      <c r="J316" s="77"/>
      <c r="K316" s="58"/>
      <c r="L316" s="59">
        <f>SUM(AW299:AW303)-SUM(BK299:BK303)</f>
        <v>0</v>
      </c>
    </row>
    <row r="317" spans="1:12" ht="14.25" hidden="1" x14ac:dyDescent="0.2">
      <c r="A317" s="77"/>
      <c r="B317" s="8"/>
      <c r="C317" s="79" t="s">
        <v>114</v>
      </c>
      <c r="D317" s="79"/>
      <c r="E317" s="79"/>
      <c r="F317" s="79"/>
      <c r="G317" s="79"/>
      <c r="H317" s="79"/>
      <c r="I317" s="59"/>
      <c r="J317" s="77"/>
      <c r="K317" s="58"/>
      <c r="L317" s="59">
        <f>SUM(BC299:BC303)</f>
        <v>0</v>
      </c>
    </row>
    <row r="318" spans="1:12" ht="14.25" hidden="1" x14ac:dyDescent="0.2">
      <c r="A318" s="77"/>
      <c r="B318" s="8"/>
      <c r="C318" s="79" t="s">
        <v>115</v>
      </c>
      <c r="D318" s="79"/>
      <c r="E318" s="79"/>
      <c r="F318" s="79"/>
      <c r="G318" s="79"/>
      <c r="H318" s="79"/>
      <c r="I318" s="59"/>
      <c r="J318" s="77"/>
      <c r="K318" s="58"/>
      <c r="L318" s="59">
        <f>SUM(BB299:BB303)</f>
        <v>0</v>
      </c>
    </row>
    <row r="319" spans="1:12" ht="14.25" hidden="1" x14ac:dyDescent="0.2">
      <c r="A319" s="77"/>
      <c r="B319" s="8"/>
      <c r="C319" s="79" t="s">
        <v>116</v>
      </c>
      <c r="D319" s="79"/>
      <c r="E319" s="79"/>
      <c r="F319" s="79"/>
      <c r="G319" s="79"/>
      <c r="H319" s="79"/>
      <c r="I319" s="59"/>
      <c r="J319" s="77"/>
      <c r="K319" s="58"/>
      <c r="L319" s="59">
        <f>SUM(AR299:AR303)+SUM(AT299:AT303)+SUM(AV299:AV303)</f>
        <v>0</v>
      </c>
    </row>
    <row r="320" spans="1:12" ht="14.25" hidden="1" x14ac:dyDescent="0.2">
      <c r="A320" s="77"/>
      <c r="B320" s="8"/>
      <c r="C320" s="79" t="s">
        <v>117</v>
      </c>
      <c r="D320" s="79"/>
      <c r="E320" s="79"/>
      <c r="F320" s="79"/>
      <c r="G320" s="79"/>
      <c r="H320" s="79"/>
      <c r="I320" s="59"/>
      <c r="J320" s="77"/>
      <c r="K320" s="58"/>
      <c r="L320" s="59">
        <f>SUM(AZ299:AZ303)</f>
        <v>0</v>
      </c>
    </row>
    <row r="321" spans="1:12" ht="14.25" hidden="1" x14ac:dyDescent="0.2">
      <c r="A321" s="77"/>
      <c r="B321" s="8"/>
      <c r="C321" s="79" t="s">
        <v>118</v>
      </c>
      <c r="D321" s="79"/>
      <c r="E321" s="79"/>
      <c r="F321" s="79"/>
      <c r="G321" s="79"/>
      <c r="H321" s="79"/>
      <c r="I321" s="59"/>
      <c r="J321" s="77"/>
      <c r="K321" s="58"/>
      <c r="L321" s="59">
        <f>SUM(BA299:BA303)</f>
        <v>0</v>
      </c>
    </row>
    <row r="322" spans="1:12" ht="14.25" x14ac:dyDescent="0.2">
      <c r="A322" s="77"/>
      <c r="B322" s="8"/>
      <c r="C322" s="79" t="s">
        <v>119</v>
      </c>
      <c r="D322" s="79"/>
      <c r="E322" s="79"/>
      <c r="F322" s="79"/>
      <c r="G322" s="79"/>
      <c r="H322" s="79"/>
      <c r="I322" s="59"/>
      <c r="J322" s="77"/>
      <c r="K322" s="58"/>
      <c r="L322" s="59">
        <f>L324+L325</f>
        <v>1085513.7</v>
      </c>
    </row>
    <row r="323" spans="1:12" ht="14.25" x14ac:dyDescent="0.2">
      <c r="A323" s="77"/>
      <c r="B323" s="8"/>
      <c r="C323" s="78" t="s">
        <v>105</v>
      </c>
      <c r="D323" s="79"/>
      <c r="E323" s="79"/>
      <c r="F323" s="79"/>
      <c r="G323" s="79"/>
      <c r="H323" s="79"/>
      <c r="I323" s="59"/>
      <c r="J323" s="77"/>
      <c r="K323" s="58"/>
      <c r="L323" s="59"/>
    </row>
    <row r="324" spans="1:12" ht="14.25" x14ac:dyDescent="0.2">
      <c r="A324" s="77"/>
      <c r="B324" s="8"/>
      <c r="C324" s="79" t="s">
        <v>120</v>
      </c>
      <c r="D324" s="79"/>
      <c r="E324" s="79"/>
      <c r="F324" s="79"/>
      <c r="G324" s="79"/>
      <c r="H324" s="79"/>
      <c r="I324" s="59"/>
      <c r="J324" s="77"/>
      <c r="K324" s="58"/>
      <c r="L324" s="59">
        <f>SUM(BK299:BK303)</f>
        <v>1085513.7</v>
      </c>
    </row>
    <row r="325" spans="1:12" ht="14.25" hidden="1" x14ac:dyDescent="0.2">
      <c r="A325" s="77"/>
      <c r="B325" s="8"/>
      <c r="C325" s="79" t="s">
        <v>121</v>
      </c>
      <c r="D325" s="79"/>
      <c r="E325" s="79"/>
      <c r="F325" s="79"/>
      <c r="G325" s="79"/>
      <c r="H325" s="79"/>
      <c r="I325" s="59"/>
      <c r="J325" s="77"/>
      <c r="K325" s="58"/>
      <c r="L325" s="59">
        <f>SUM(BD299:BD303)</f>
        <v>0</v>
      </c>
    </row>
    <row r="326" spans="1:12" ht="14.25" hidden="1" x14ac:dyDescent="0.2">
      <c r="A326" s="77"/>
      <c r="B326" s="8"/>
      <c r="C326" s="79" t="s">
        <v>122</v>
      </c>
      <c r="D326" s="79"/>
      <c r="E326" s="79"/>
      <c r="F326" s="79"/>
      <c r="G326" s="79"/>
      <c r="H326" s="79"/>
      <c r="I326" s="59"/>
      <c r="J326" s="77"/>
      <c r="K326" s="58"/>
      <c r="L326" s="59"/>
    </row>
    <row r="327" spans="1:12" ht="14.25" hidden="1" x14ac:dyDescent="0.2">
      <c r="A327" s="77"/>
      <c r="B327" s="8"/>
      <c r="C327" s="79" t="s">
        <v>123</v>
      </c>
      <c r="D327" s="79"/>
      <c r="E327" s="79"/>
      <c r="F327" s="79"/>
      <c r="G327" s="79"/>
      <c r="H327" s="79"/>
      <c r="I327" s="59"/>
      <c r="J327" s="77"/>
      <c r="K327" s="58"/>
      <c r="L327" s="59">
        <f>SUM(BO299:BO303)</f>
        <v>0</v>
      </c>
    </row>
    <row r="328" spans="1:12" ht="15" x14ac:dyDescent="0.2">
      <c r="A328" s="73"/>
      <c r="B328" s="74"/>
      <c r="C328" s="75" t="s">
        <v>124</v>
      </c>
      <c r="D328" s="75"/>
      <c r="E328" s="75"/>
      <c r="F328" s="75"/>
      <c r="G328" s="75"/>
      <c r="H328" s="75"/>
      <c r="I328" s="63"/>
      <c r="J328" s="73"/>
      <c r="K328" s="76"/>
      <c r="L328" s="63">
        <f>L305+L320+L321+L322+L326+L327</f>
        <v>1085513.7</v>
      </c>
    </row>
    <row r="329" spans="1:12" ht="14.25" x14ac:dyDescent="0.2">
      <c r="A329" s="77"/>
      <c r="B329" s="8"/>
      <c r="C329" s="78" t="s">
        <v>125</v>
      </c>
      <c r="D329" s="79"/>
      <c r="E329" s="79"/>
      <c r="F329" s="79"/>
      <c r="G329" s="79"/>
      <c r="H329" s="79"/>
      <c r="I329" s="59"/>
      <c r="J329" s="77"/>
      <c r="K329" s="58"/>
      <c r="L329" s="59"/>
    </row>
    <row r="330" spans="1:12" ht="14.25" hidden="1" x14ac:dyDescent="0.2">
      <c r="A330" s="77"/>
      <c r="B330" s="8"/>
      <c r="C330" s="79" t="s">
        <v>126</v>
      </c>
      <c r="D330" s="79"/>
      <c r="E330" s="79"/>
      <c r="F330" s="79"/>
      <c r="G330" s="79"/>
      <c r="H330" s="79"/>
      <c r="I330" s="59"/>
      <c r="J330" s="77"/>
      <c r="K330" s="58"/>
      <c r="L330" s="59">
        <f>SUM(AX299:AX303)</f>
        <v>0</v>
      </c>
    </row>
    <row r="331" spans="1:12" ht="14.25" x14ac:dyDescent="0.2">
      <c r="A331" s="77"/>
      <c r="B331" s="8"/>
      <c r="C331" s="79" t="s">
        <v>127</v>
      </c>
      <c r="D331" s="79"/>
      <c r="E331" s="79"/>
      <c r="F331" s="79"/>
      <c r="G331" s="79"/>
      <c r="H331" s="79"/>
      <c r="I331" s="59"/>
      <c r="J331" s="77"/>
      <c r="K331" s="58"/>
      <c r="L331" s="59">
        <f>SUM(AY299:AY303)</f>
        <v>264655.2</v>
      </c>
    </row>
    <row r="332" spans="1:12" ht="14.25" hidden="1" customHeight="1" x14ac:dyDescent="0.2">
      <c r="A332" s="77"/>
      <c r="B332" s="8"/>
      <c r="C332" s="79" t="s">
        <v>128</v>
      </c>
      <c r="D332" s="79"/>
      <c r="E332" s="79"/>
      <c r="F332" s="80"/>
      <c r="G332" s="62">
        <f>[1]Source!F195</f>
        <v>0</v>
      </c>
      <c r="H332" s="77"/>
      <c r="I332" s="77"/>
      <c r="J332" s="77"/>
      <c r="K332" s="77"/>
      <c r="L332" s="77"/>
    </row>
    <row r="333" spans="1:12" ht="14.25" hidden="1" customHeight="1" x14ac:dyDescent="0.2">
      <c r="A333" s="77"/>
      <c r="B333" s="8"/>
      <c r="C333" s="79" t="s">
        <v>129</v>
      </c>
      <c r="D333" s="79"/>
      <c r="E333" s="79"/>
      <c r="F333" s="80"/>
      <c r="G333" s="62">
        <f>[1]Source!F196</f>
        <v>0</v>
      </c>
      <c r="H333" s="77"/>
      <c r="I333" s="77"/>
      <c r="J333" s="77"/>
      <c r="K333" s="77"/>
      <c r="L333" s="77"/>
    </row>
    <row r="336" spans="1:12" ht="15" x14ac:dyDescent="0.2">
      <c r="A336" s="95"/>
      <c r="B336" s="96"/>
      <c r="C336" s="97" t="s">
        <v>197</v>
      </c>
      <c r="D336" s="97"/>
      <c r="E336" s="97"/>
      <c r="F336" s="97"/>
      <c r="G336" s="97"/>
      <c r="H336" s="97"/>
      <c r="I336" s="98"/>
      <c r="J336" s="95"/>
      <c r="K336" s="99"/>
      <c r="L336" s="98"/>
    </row>
    <row r="338" spans="1:12" ht="15" x14ac:dyDescent="0.2">
      <c r="A338" s="73"/>
      <c r="B338" s="74"/>
      <c r="C338" s="75" t="s">
        <v>198</v>
      </c>
      <c r="D338" s="75"/>
      <c r="E338" s="75"/>
      <c r="F338" s="75"/>
      <c r="G338" s="75"/>
      <c r="H338" s="75"/>
      <c r="I338" s="63"/>
      <c r="J338" s="73"/>
      <c r="K338" s="76"/>
      <c r="L338" s="63">
        <f>(L340+L355+L356)*0.98275391027615</f>
        <v>159069.09825948739</v>
      </c>
    </row>
    <row r="339" spans="1:12" ht="14.25" x14ac:dyDescent="0.2">
      <c r="A339" s="77"/>
      <c r="B339" s="8"/>
      <c r="C339" s="78" t="s">
        <v>105</v>
      </c>
      <c r="D339" s="79"/>
      <c r="E339" s="79"/>
      <c r="F339" s="79"/>
      <c r="G339" s="79"/>
      <c r="H339" s="79"/>
      <c r="I339" s="59"/>
      <c r="J339" s="77"/>
      <c r="K339" s="58"/>
      <c r="L339" s="59"/>
    </row>
    <row r="340" spans="1:12" ht="14.25" x14ac:dyDescent="0.2">
      <c r="A340" s="77"/>
      <c r="B340" s="8"/>
      <c r="C340" s="79" t="s">
        <v>199</v>
      </c>
      <c r="D340" s="79"/>
      <c r="E340" s="79"/>
      <c r="F340" s="79"/>
      <c r="G340" s="79"/>
      <c r="H340" s="79"/>
      <c r="I340" s="59"/>
      <c r="J340" s="77"/>
      <c r="K340" s="58"/>
      <c r="L340" s="59">
        <f>L342+L343+L349+L353</f>
        <v>95950.07</v>
      </c>
    </row>
    <row r="341" spans="1:12" ht="14.25" x14ac:dyDescent="0.2">
      <c r="A341" s="77"/>
      <c r="B341" s="8"/>
      <c r="C341" s="78" t="s">
        <v>105</v>
      </c>
      <c r="D341" s="79"/>
      <c r="E341" s="79"/>
      <c r="F341" s="79"/>
      <c r="G341" s="79"/>
      <c r="H341" s="79"/>
      <c r="I341" s="59"/>
      <c r="J341" s="77"/>
      <c r="K341" s="58"/>
      <c r="L341" s="59"/>
    </row>
    <row r="342" spans="1:12" ht="14.25" x14ac:dyDescent="0.2">
      <c r="A342" s="77"/>
      <c r="B342" s="8"/>
      <c r="C342" s="79" t="s">
        <v>200</v>
      </c>
      <c r="D342" s="79"/>
      <c r="E342" s="79"/>
      <c r="F342" s="79"/>
      <c r="G342" s="79"/>
      <c r="H342" s="79"/>
      <c r="I342" s="59"/>
      <c r="J342" s="77"/>
      <c r="K342" s="58"/>
      <c r="L342" s="59">
        <f>SUMIF(CD52:CD334, 1, AR52:AR334)</f>
        <v>36523.119999999995</v>
      </c>
    </row>
    <row r="343" spans="1:12" ht="14.25" hidden="1" x14ac:dyDescent="0.2">
      <c r="A343" s="77"/>
      <c r="B343" s="8"/>
      <c r="C343" s="79" t="s">
        <v>107</v>
      </c>
      <c r="D343" s="79"/>
      <c r="E343" s="79"/>
      <c r="F343" s="79"/>
      <c r="G343" s="79"/>
      <c r="H343" s="79"/>
      <c r="I343" s="59"/>
      <c r="J343" s="77"/>
      <c r="K343" s="58"/>
      <c r="L343" s="59">
        <f>L345+L348+L347</f>
        <v>13002.939999999999</v>
      </c>
    </row>
    <row r="344" spans="1:12" ht="14.25" hidden="1" x14ac:dyDescent="0.2">
      <c r="A344" s="77"/>
      <c r="B344" s="8"/>
      <c r="C344" s="78" t="s">
        <v>108</v>
      </c>
      <c r="D344" s="79"/>
      <c r="E344" s="79"/>
      <c r="F344" s="79"/>
      <c r="G344" s="79"/>
      <c r="H344" s="79"/>
      <c r="I344" s="59"/>
      <c r="J344" s="77"/>
      <c r="K344" s="58"/>
      <c r="L344" s="59"/>
    </row>
    <row r="345" spans="1:12" ht="14.25" x14ac:dyDescent="0.2">
      <c r="A345" s="77"/>
      <c r="B345" s="8"/>
      <c r="C345" s="79" t="s">
        <v>107</v>
      </c>
      <c r="D345" s="79"/>
      <c r="E345" s="79"/>
      <c r="F345" s="79"/>
      <c r="G345" s="79"/>
      <c r="H345" s="79"/>
      <c r="I345" s="59"/>
      <c r="J345" s="77"/>
      <c r="K345" s="58"/>
      <c r="L345" s="59">
        <f>SUMIF(CD52:CD334, 1, AO52:AO334)</f>
        <v>9007.32</v>
      </c>
    </row>
    <row r="346" spans="1:12" ht="14.25" hidden="1" x14ac:dyDescent="0.2">
      <c r="A346" s="77"/>
      <c r="B346" s="8"/>
      <c r="C346" s="78" t="s">
        <v>109</v>
      </c>
      <c r="D346" s="79"/>
      <c r="E346" s="79"/>
      <c r="F346" s="79"/>
      <c r="G346" s="79"/>
      <c r="H346" s="79"/>
      <c r="I346" s="59"/>
      <c r="J346" s="77"/>
      <c r="K346" s="58"/>
      <c r="L346" s="59"/>
    </row>
    <row r="347" spans="1:12" ht="14.25" x14ac:dyDescent="0.2">
      <c r="A347" s="77"/>
      <c r="B347" s="8"/>
      <c r="C347" s="79" t="s">
        <v>110</v>
      </c>
      <c r="D347" s="79"/>
      <c r="E347" s="79"/>
      <c r="F347" s="79"/>
      <c r="G347" s="79"/>
      <c r="H347" s="79"/>
      <c r="I347" s="59"/>
      <c r="J347" s="77"/>
      <c r="K347" s="58"/>
      <c r="L347" s="59">
        <f>SUMIF(CD52:CD334, 1, AT52:AT334)</f>
        <v>3995.62</v>
      </c>
    </row>
    <row r="348" spans="1:12" ht="14.25" hidden="1" x14ac:dyDescent="0.2">
      <c r="A348" s="77"/>
      <c r="B348" s="8"/>
      <c r="C348" s="79" t="s">
        <v>111</v>
      </c>
      <c r="D348" s="79"/>
      <c r="E348" s="79"/>
      <c r="F348" s="79"/>
      <c r="G348" s="79"/>
      <c r="H348" s="79"/>
      <c r="I348" s="59"/>
      <c r="J348" s="77"/>
      <c r="K348" s="58"/>
      <c r="L348" s="59">
        <f>SUMIF(CD52:CD334, 1, AV52:AV334)</f>
        <v>0</v>
      </c>
    </row>
    <row r="349" spans="1:12" ht="14.25" x14ac:dyDescent="0.2">
      <c r="A349" s="77"/>
      <c r="B349" s="8"/>
      <c r="C349" s="79" t="s">
        <v>112</v>
      </c>
      <c r="D349" s="79"/>
      <c r="E349" s="79"/>
      <c r="F349" s="79"/>
      <c r="G349" s="79"/>
      <c r="H349" s="79"/>
      <c r="I349" s="59"/>
      <c r="J349" s="77"/>
      <c r="K349" s="58"/>
      <c r="L349" s="59">
        <f>L351+L352</f>
        <v>46424.010000000009</v>
      </c>
    </row>
    <row r="350" spans="1:12" ht="14.25" x14ac:dyDescent="0.2">
      <c r="A350" s="77"/>
      <c r="B350" s="8"/>
      <c r="C350" s="78" t="s">
        <v>108</v>
      </c>
      <c r="D350" s="79"/>
      <c r="E350" s="79"/>
      <c r="F350" s="79"/>
      <c r="G350" s="79"/>
      <c r="H350" s="79"/>
      <c r="I350" s="59"/>
      <c r="J350" s="77"/>
      <c r="K350" s="58"/>
      <c r="L350" s="59"/>
    </row>
    <row r="351" spans="1:12" ht="14.25" x14ac:dyDescent="0.2">
      <c r="A351" s="77"/>
      <c r="B351" s="8"/>
      <c r="C351" s="79" t="s">
        <v>113</v>
      </c>
      <c r="D351" s="79"/>
      <c r="E351" s="79"/>
      <c r="F351" s="79"/>
      <c r="G351" s="79"/>
      <c r="H351" s="79"/>
      <c r="I351" s="59"/>
      <c r="J351" s="77"/>
      <c r="K351" s="58"/>
      <c r="L351" s="59">
        <f>SUMIF(CD52:CD334, 1, AW52:AW334)-SUMIF(CD52:CD334, 1, BK52:BK334)</f>
        <v>46424.010000000009</v>
      </c>
    </row>
    <row r="352" spans="1:12" ht="14.25" hidden="1" x14ac:dyDescent="0.2">
      <c r="A352" s="77"/>
      <c r="B352" s="8"/>
      <c r="C352" s="79" t="s">
        <v>114</v>
      </c>
      <c r="D352" s="79"/>
      <c r="E352" s="79"/>
      <c r="F352" s="79"/>
      <c r="G352" s="79"/>
      <c r="H352" s="79"/>
      <c r="I352" s="59"/>
      <c r="J352" s="77"/>
      <c r="K352" s="58"/>
      <c r="L352" s="59">
        <f>SUMIF(CD52:CD334, 1, BC52:BC334)</f>
        <v>0</v>
      </c>
    </row>
    <row r="353" spans="1:12" ht="14.25" hidden="1" x14ac:dyDescent="0.2">
      <c r="A353" s="77"/>
      <c r="B353" s="8"/>
      <c r="C353" s="79" t="s">
        <v>115</v>
      </c>
      <c r="D353" s="79"/>
      <c r="E353" s="79"/>
      <c r="F353" s="79"/>
      <c r="G353" s="79"/>
      <c r="H353" s="79"/>
      <c r="I353" s="59"/>
      <c r="J353" s="77"/>
      <c r="K353" s="58"/>
      <c r="L353" s="59">
        <f>SUMIF(CD52:CD334, 1, BB52:BB334)</f>
        <v>0</v>
      </c>
    </row>
    <row r="354" spans="1:12" ht="14.25" x14ac:dyDescent="0.2">
      <c r="A354" s="77"/>
      <c r="B354" s="8"/>
      <c r="C354" s="79" t="s">
        <v>201</v>
      </c>
      <c r="D354" s="79"/>
      <c r="E354" s="79"/>
      <c r="F354" s="79"/>
      <c r="G354" s="79"/>
      <c r="H354" s="79"/>
      <c r="I354" s="59"/>
      <c r="J354" s="77"/>
      <c r="K354" s="58"/>
      <c r="L354" s="59">
        <f>SUMIF(CD52:CD334, 1, AR52:AR334)+SUMIF(CD52:CD334, 1, AT52:AT334)+SUMIF(CD52:CD334, 1, AV52:AV334)</f>
        <v>40518.74</v>
      </c>
    </row>
    <row r="355" spans="1:12" ht="14.25" x14ac:dyDescent="0.2">
      <c r="A355" s="77"/>
      <c r="B355" s="8"/>
      <c r="C355" s="79" t="s">
        <v>202</v>
      </c>
      <c r="D355" s="79"/>
      <c r="E355" s="79"/>
      <c r="F355" s="79"/>
      <c r="G355" s="79"/>
      <c r="H355" s="79"/>
      <c r="I355" s="59"/>
      <c r="J355" s="77"/>
      <c r="K355" s="58"/>
      <c r="L355" s="59">
        <f>SUMIF(CD52:CD334, 1, AZ52:AZ334)</f>
        <v>41678.389999999992</v>
      </c>
    </row>
    <row r="356" spans="1:12" ht="14.25" x14ac:dyDescent="0.2">
      <c r="A356" s="77"/>
      <c r="B356" s="8"/>
      <c r="C356" s="79" t="s">
        <v>203</v>
      </c>
      <c r="D356" s="79"/>
      <c r="E356" s="79"/>
      <c r="F356" s="79"/>
      <c r="G356" s="79"/>
      <c r="H356" s="79"/>
      <c r="I356" s="59"/>
      <c r="J356" s="77"/>
      <c r="K356" s="58"/>
      <c r="L356" s="59">
        <f>SUMIF(CD52:CD334, 1, BA52:BA334)</f>
        <v>24232.100000000002</v>
      </c>
    </row>
    <row r="358" spans="1:12" ht="15" x14ac:dyDescent="0.2">
      <c r="A358" s="73"/>
      <c r="B358" s="74"/>
      <c r="C358" s="75" t="s">
        <v>204</v>
      </c>
      <c r="D358" s="75"/>
      <c r="E358" s="75"/>
      <c r="F358" s="75"/>
      <c r="G358" s="75"/>
      <c r="H358" s="75"/>
      <c r="I358" s="63"/>
      <c r="J358" s="73"/>
      <c r="K358" s="76"/>
      <c r="L358" s="63">
        <f>(L360+L375+L376)*0.98275391027615</f>
        <v>45666.628357790352</v>
      </c>
    </row>
    <row r="359" spans="1:12" ht="14.25" x14ac:dyDescent="0.2">
      <c r="A359" s="77"/>
      <c r="B359" s="8"/>
      <c r="C359" s="78" t="s">
        <v>105</v>
      </c>
      <c r="D359" s="79"/>
      <c r="E359" s="79"/>
      <c r="F359" s="79"/>
      <c r="G359" s="79"/>
      <c r="H359" s="79"/>
      <c r="I359" s="59"/>
      <c r="J359" s="77"/>
      <c r="K359" s="58"/>
      <c r="L359" s="59"/>
    </row>
    <row r="360" spans="1:12" ht="14.25" x14ac:dyDescent="0.2">
      <c r="A360" s="77"/>
      <c r="B360" s="8"/>
      <c r="C360" s="79" t="s">
        <v>199</v>
      </c>
      <c r="D360" s="79"/>
      <c r="E360" s="79"/>
      <c r="F360" s="79"/>
      <c r="G360" s="79"/>
      <c r="H360" s="79"/>
      <c r="I360" s="59"/>
      <c r="J360" s="77"/>
      <c r="K360" s="58"/>
      <c r="L360" s="59">
        <f>L362+L363+L369+L373</f>
        <v>36786.320000000007</v>
      </c>
    </row>
    <row r="361" spans="1:12" ht="14.25" x14ac:dyDescent="0.2">
      <c r="A361" s="77"/>
      <c r="B361" s="8"/>
      <c r="C361" s="78" t="s">
        <v>105</v>
      </c>
      <c r="D361" s="79"/>
      <c r="E361" s="79"/>
      <c r="F361" s="79"/>
      <c r="G361" s="79"/>
      <c r="H361" s="79"/>
      <c r="I361" s="59"/>
      <c r="J361" s="77"/>
      <c r="K361" s="58"/>
      <c r="L361" s="59"/>
    </row>
    <row r="362" spans="1:12" ht="14.25" x14ac:dyDescent="0.2">
      <c r="A362" s="77"/>
      <c r="B362" s="8"/>
      <c r="C362" s="79" t="s">
        <v>200</v>
      </c>
      <c r="D362" s="79"/>
      <c r="E362" s="79"/>
      <c r="F362" s="79"/>
      <c r="G362" s="79"/>
      <c r="H362" s="79"/>
      <c r="I362" s="59"/>
      <c r="J362" s="77"/>
      <c r="K362" s="58"/>
      <c r="L362" s="59">
        <f>SUMIF(CD52:CD356, 2, AR52:AR356)</f>
        <v>6291.8</v>
      </c>
    </row>
    <row r="363" spans="1:12" ht="14.25" hidden="1" x14ac:dyDescent="0.2">
      <c r="A363" s="77"/>
      <c r="B363" s="8"/>
      <c r="C363" s="79" t="s">
        <v>107</v>
      </c>
      <c r="D363" s="79"/>
      <c r="E363" s="79"/>
      <c r="F363" s="79"/>
      <c r="G363" s="79"/>
      <c r="H363" s="79"/>
      <c r="I363" s="59"/>
      <c r="J363" s="77"/>
      <c r="K363" s="58"/>
      <c r="L363" s="59">
        <f>L365+L368+L367</f>
        <v>731.06</v>
      </c>
    </row>
    <row r="364" spans="1:12" ht="14.25" hidden="1" x14ac:dyDescent="0.2">
      <c r="A364" s="77"/>
      <c r="B364" s="8"/>
      <c r="C364" s="78" t="s">
        <v>108</v>
      </c>
      <c r="D364" s="79"/>
      <c r="E364" s="79"/>
      <c r="F364" s="79"/>
      <c r="G364" s="79"/>
      <c r="H364" s="79"/>
      <c r="I364" s="59"/>
      <c r="J364" s="77"/>
      <c r="K364" s="58"/>
      <c r="L364" s="59"/>
    </row>
    <row r="365" spans="1:12" ht="14.25" x14ac:dyDescent="0.2">
      <c r="A365" s="77"/>
      <c r="B365" s="8"/>
      <c r="C365" s="79" t="s">
        <v>107</v>
      </c>
      <c r="D365" s="79"/>
      <c r="E365" s="79"/>
      <c r="F365" s="79"/>
      <c r="G365" s="79"/>
      <c r="H365" s="79"/>
      <c r="I365" s="59"/>
      <c r="J365" s="77"/>
      <c r="K365" s="58"/>
      <c r="L365" s="59">
        <f>SUMIF(CD52:CD356, 2, AO52:AO356)</f>
        <v>481.16999999999996</v>
      </c>
    </row>
    <row r="366" spans="1:12" ht="14.25" hidden="1" x14ac:dyDescent="0.2">
      <c r="A366" s="77"/>
      <c r="B366" s="8"/>
      <c r="C366" s="78" t="s">
        <v>109</v>
      </c>
      <c r="D366" s="79"/>
      <c r="E366" s="79"/>
      <c r="F366" s="79"/>
      <c r="G366" s="79"/>
      <c r="H366" s="79"/>
      <c r="I366" s="59"/>
      <c r="J366" s="77"/>
      <c r="K366" s="58"/>
      <c r="L366" s="59"/>
    </row>
    <row r="367" spans="1:12" ht="14.25" x14ac:dyDescent="0.2">
      <c r="A367" s="77"/>
      <c r="B367" s="8"/>
      <c r="C367" s="79" t="s">
        <v>110</v>
      </c>
      <c r="D367" s="79"/>
      <c r="E367" s="79"/>
      <c r="F367" s="79"/>
      <c r="G367" s="79"/>
      <c r="H367" s="79"/>
      <c r="I367" s="59"/>
      <c r="J367" s="77"/>
      <c r="K367" s="58"/>
      <c r="L367" s="59">
        <f>SUMIF(CD52:CD356, 2, AT52:AT356)</f>
        <v>249.89</v>
      </c>
    </row>
    <row r="368" spans="1:12" ht="14.25" hidden="1" x14ac:dyDescent="0.2">
      <c r="A368" s="77"/>
      <c r="B368" s="8"/>
      <c r="C368" s="79" t="s">
        <v>111</v>
      </c>
      <c r="D368" s="79"/>
      <c r="E368" s="79"/>
      <c r="F368" s="79"/>
      <c r="G368" s="79"/>
      <c r="H368" s="79"/>
      <c r="I368" s="59"/>
      <c r="J368" s="77"/>
      <c r="K368" s="58"/>
      <c r="L368" s="59">
        <f>SUMIF(CD52:CD356, 2, AV52:AV356)</f>
        <v>0</v>
      </c>
    </row>
    <row r="369" spans="1:12" ht="14.25" x14ac:dyDescent="0.2">
      <c r="A369" s="77"/>
      <c r="B369" s="8"/>
      <c r="C369" s="79" t="s">
        <v>112</v>
      </c>
      <c r="D369" s="79"/>
      <c r="E369" s="79"/>
      <c r="F369" s="79"/>
      <c r="G369" s="79"/>
      <c r="H369" s="79"/>
      <c r="I369" s="59"/>
      <c r="J369" s="77"/>
      <c r="K369" s="58"/>
      <c r="L369" s="59">
        <f>L371+L372</f>
        <v>29763.460000000003</v>
      </c>
    </row>
    <row r="370" spans="1:12" ht="14.25" x14ac:dyDescent="0.2">
      <c r="A370" s="77"/>
      <c r="B370" s="8"/>
      <c r="C370" s="78" t="s">
        <v>108</v>
      </c>
      <c r="D370" s="79"/>
      <c r="E370" s="79"/>
      <c r="F370" s="79"/>
      <c r="G370" s="79"/>
      <c r="H370" s="79"/>
      <c r="I370" s="59"/>
      <c r="J370" s="77"/>
      <c r="K370" s="58"/>
      <c r="L370" s="59"/>
    </row>
    <row r="371" spans="1:12" ht="14.25" x14ac:dyDescent="0.2">
      <c r="A371" s="77"/>
      <c r="B371" s="8"/>
      <c r="C371" s="79" t="s">
        <v>113</v>
      </c>
      <c r="D371" s="79"/>
      <c r="E371" s="79"/>
      <c r="F371" s="79"/>
      <c r="G371" s="79"/>
      <c r="H371" s="79"/>
      <c r="I371" s="59"/>
      <c r="J371" s="77"/>
      <c r="K371" s="58"/>
      <c r="L371" s="59">
        <f>SUMIF(CD52:CD356, 2, AW52:AW356)-SUMIF(CD52:CD356, 2, BK52:BK356)</f>
        <v>29763.460000000003</v>
      </c>
    </row>
    <row r="372" spans="1:12" ht="14.25" hidden="1" x14ac:dyDescent="0.2">
      <c r="A372" s="77"/>
      <c r="B372" s="8"/>
      <c r="C372" s="79" t="s">
        <v>114</v>
      </c>
      <c r="D372" s="79"/>
      <c r="E372" s="79"/>
      <c r="F372" s="79"/>
      <c r="G372" s="79"/>
      <c r="H372" s="79"/>
      <c r="I372" s="59"/>
      <c r="J372" s="77"/>
      <c r="K372" s="58"/>
      <c r="L372" s="59">
        <f>SUMIF(CD52:CD356, 2, BC52:BC356)</f>
        <v>0</v>
      </c>
    </row>
    <row r="373" spans="1:12" ht="14.25" hidden="1" x14ac:dyDescent="0.2">
      <c r="A373" s="77"/>
      <c r="B373" s="8"/>
      <c r="C373" s="79" t="s">
        <v>115</v>
      </c>
      <c r="D373" s="79"/>
      <c r="E373" s="79"/>
      <c r="F373" s="79"/>
      <c r="G373" s="79"/>
      <c r="H373" s="79"/>
      <c r="I373" s="59"/>
      <c r="J373" s="77"/>
      <c r="K373" s="58"/>
      <c r="L373" s="59">
        <f>SUMIF(CD52:CD356, 2, BB52:BB356)</f>
        <v>0</v>
      </c>
    </row>
    <row r="374" spans="1:12" ht="14.25" x14ac:dyDescent="0.2">
      <c r="A374" s="77"/>
      <c r="B374" s="8"/>
      <c r="C374" s="79" t="s">
        <v>201</v>
      </c>
      <c r="D374" s="79"/>
      <c r="E374" s="79"/>
      <c r="F374" s="79"/>
      <c r="G374" s="79"/>
      <c r="H374" s="79"/>
      <c r="I374" s="59"/>
      <c r="J374" s="77"/>
      <c r="K374" s="58"/>
      <c r="L374" s="59">
        <f>SUMIF(CD52:CD356, 2, AR52:AR356)+SUMIF(CD52:CD356, 2, AT52:AT356)+SUMIF(CD52:CD356, 2, AV52:AV356)</f>
        <v>6541.6900000000005</v>
      </c>
    </row>
    <row r="375" spans="1:12" ht="14.25" x14ac:dyDescent="0.2">
      <c r="A375" s="77"/>
      <c r="B375" s="8"/>
      <c r="C375" s="79" t="s">
        <v>202</v>
      </c>
      <c r="D375" s="79"/>
      <c r="E375" s="79"/>
      <c r="F375" s="79"/>
      <c r="G375" s="79"/>
      <c r="H375" s="79"/>
      <c r="I375" s="59"/>
      <c r="J375" s="77"/>
      <c r="K375" s="58"/>
      <c r="L375" s="59">
        <f>SUMIF(CD52:CD356, 2, AZ52:AZ356)</f>
        <v>6345.44</v>
      </c>
    </row>
    <row r="376" spans="1:12" ht="14.25" x14ac:dyDescent="0.2">
      <c r="A376" s="77"/>
      <c r="B376" s="8"/>
      <c r="C376" s="79" t="s">
        <v>203</v>
      </c>
      <c r="D376" s="79"/>
      <c r="E376" s="79"/>
      <c r="F376" s="79"/>
      <c r="G376" s="79"/>
      <c r="H376" s="79"/>
      <c r="I376" s="59"/>
      <c r="J376" s="77"/>
      <c r="K376" s="58"/>
      <c r="L376" s="59">
        <f>SUMIF(CD52:CD356, 2, BA52:BA356)</f>
        <v>3336.26</v>
      </c>
    </row>
    <row r="378" spans="1:12" ht="15" x14ac:dyDescent="0.2">
      <c r="A378" s="73"/>
      <c r="B378" s="74"/>
      <c r="C378" s="75" t="s">
        <v>205</v>
      </c>
      <c r="D378" s="75"/>
      <c r="E378" s="75"/>
      <c r="F378" s="75"/>
      <c r="G378" s="75"/>
      <c r="H378" s="75"/>
      <c r="I378" s="63"/>
      <c r="J378" s="73"/>
      <c r="K378" s="76"/>
      <c r="L378" s="63">
        <f>(L380+L381)*0.98275391027615</f>
        <v>1066792.8333333316</v>
      </c>
    </row>
    <row r="379" spans="1:12" ht="14.25" x14ac:dyDescent="0.2">
      <c r="A379" s="77"/>
      <c r="B379" s="8"/>
      <c r="C379" s="78" t="s">
        <v>105</v>
      </c>
      <c r="D379" s="79"/>
      <c r="E379" s="79"/>
      <c r="F379" s="79"/>
      <c r="G379" s="79"/>
      <c r="H379" s="79"/>
      <c r="I379" s="59"/>
      <c r="J379" s="77"/>
      <c r="K379" s="58"/>
      <c r="L379" s="59"/>
    </row>
    <row r="380" spans="1:12" ht="14.25" x14ac:dyDescent="0.2">
      <c r="A380" s="77"/>
      <c r="B380" s="8"/>
      <c r="C380" s="79" t="s">
        <v>120</v>
      </c>
      <c r="D380" s="79"/>
      <c r="E380" s="79"/>
      <c r="F380" s="79"/>
      <c r="G380" s="79"/>
      <c r="H380" s="79"/>
      <c r="I380" s="59"/>
      <c r="J380" s="77"/>
      <c r="K380" s="58"/>
      <c r="L380" s="59">
        <f>SUMIF(CD52:CD376, 3, BK52:BK376)</f>
        <v>1085513.7</v>
      </c>
    </row>
    <row r="381" spans="1:12" ht="14.25" hidden="1" x14ac:dyDescent="0.2">
      <c r="A381" s="77"/>
      <c r="B381" s="8"/>
      <c r="C381" s="79" t="s">
        <v>121</v>
      </c>
      <c r="D381" s="79"/>
      <c r="E381" s="79"/>
      <c r="F381" s="79"/>
      <c r="G381" s="79"/>
      <c r="H381" s="79"/>
      <c r="I381" s="59"/>
      <c r="J381" s="77"/>
      <c r="K381" s="58"/>
      <c r="L381" s="59">
        <f>SUMIF(CD52:CD376, 3, BD52:BD376)</f>
        <v>0</v>
      </c>
    </row>
    <row r="382" spans="1:12" hidden="1" x14ac:dyDescent="0.2"/>
    <row r="383" spans="1:12" ht="15" hidden="1" x14ac:dyDescent="0.2">
      <c r="A383" s="73"/>
      <c r="B383" s="74"/>
      <c r="C383" s="75" t="s">
        <v>206</v>
      </c>
      <c r="D383" s="75"/>
      <c r="E383" s="75"/>
      <c r="F383" s="75"/>
      <c r="G383" s="75"/>
      <c r="H383" s="75"/>
      <c r="I383" s="63"/>
      <c r="J383" s="73"/>
      <c r="K383" s="76"/>
      <c r="L383" s="63">
        <f>L389+L404+L405+L385+L386</f>
        <v>0</v>
      </c>
    </row>
    <row r="384" spans="1:12" ht="14.25" hidden="1" x14ac:dyDescent="0.2">
      <c r="A384" s="77"/>
      <c r="B384" s="8"/>
      <c r="C384" s="78" t="s">
        <v>105</v>
      </c>
      <c r="D384" s="79"/>
      <c r="E384" s="79"/>
      <c r="F384" s="79"/>
      <c r="G384" s="79"/>
      <c r="H384" s="79"/>
      <c r="I384" s="59"/>
      <c r="J384" s="77"/>
      <c r="K384" s="58"/>
      <c r="L384" s="59"/>
    </row>
    <row r="385" spans="1:12" ht="14.25" hidden="1" x14ac:dyDescent="0.2">
      <c r="A385" s="77"/>
      <c r="B385" s="8"/>
      <c r="C385" s="79" t="s">
        <v>207</v>
      </c>
      <c r="D385" s="79"/>
      <c r="E385" s="79"/>
      <c r="F385" s="79"/>
      <c r="G385" s="79"/>
      <c r="H385" s="79"/>
      <c r="I385" s="59"/>
      <c r="J385" s="77"/>
      <c r="K385" s="58"/>
      <c r="L385" s="59"/>
    </row>
    <row r="386" spans="1:12" ht="14.25" hidden="1" x14ac:dyDescent="0.2">
      <c r="A386" s="77"/>
      <c r="B386" s="8"/>
      <c r="C386" s="79" t="s">
        <v>208</v>
      </c>
      <c r="D386" s="79"/>
      <c r="E386" s="79"/>
      <c r="F386" s="79"/>
      <c r="G386" s="79"/>
      <c r="H386" s="79"/>
      <c r="I386" s="59"/>
      <c r="J386" s="77"/>
      <c r="K386" s="58"/>
      <c r="L386" s="59">
        <f>SUM(BO52:BO381)</f>
        <v>0</v>
      </c>
    </row>
    <row r="387" spans="1:12" ht="14.25" hidden="1" x14ac:dyDescent="0.2">
      <c r="A387" s="77"/>
      <c r="B387" s="8"/>
      <c r="C387" s="79" t="s">
        <v>209</v>
      </c>
      <c r="D387" s="79"/>
      <c r="E387" s="79"/>
      <c r="F387" s="79"/>
      <c r="G387" s="79"/>
      <c r="H387" s="79"/>
      <c r="I387" s="59"/>
      <c r="J387" s="77"/>
      <c r="K387" s="58"/>
      <c r="L387" s="59">
        <f>L389+L404+L405</f>
        <v>0</v>
      </c>
    </row>
    <row r="388" spans="1:12" ht="14.25" hidden="1" x14ac:dyDescent="0.2">
      <c r="A388" s="77"/>
      <c r="B388" s="8"/>
      <c r="C388" s="78" t="s">
        <v>105</v>
      </c>
      <c r="D388" s="79"/>
      <c r="E388" s="79"/>
      <c r="F388" s="79"/>
      <c r="G388" s="79"/>
      <c r="H388" s="79"/>
      <c r="I388" s="59"/>
      <c r="J388" s="77"/>
      <c r="K388" s="58"/>
      <c r="L388" s="59"/>
    </row>
    <row r="389" spans="1:12" ht="14.25" hidden="1" x14ac:dyDescent="0.2">
      <c r="A389" s="77"/>
      <c r="B389" s="8"/>
      <c r="C389" s="79" t="s">
        <v>199</v>
      </c>
      <c r="D389" s="79"/>
      <c r="E389" s="79"/>
      <c r="F389" s="79"/>
      <c r="G389" s="79"/>
      <c r="H389" s="79"/>
      <c r="I389" s="59"/>
      <c r="J389" s="77"/>
      <c r="K389" s="58"/>
      <c r="L389" s="59">
        <f>L391+L392+L398+L402</f>
        <v>0</v>
      </c>
    </row>
    <row r="390" spans="1:12" ht="14.25" hidden="1" x14ac:dyDescent="0.2">
      <c r="A390" s="77"/>
      <c r="B390" s="8"/>
      <c r="C390" s="78" t="s">
        <v>105</v>
      </c>
      <c r="D390" s="79"/>
      <c r="E390" s="79"/>
      <c r="F390" s="79"/>
      <c r="G390" s="79"/>
      <c r="H390" s="79"/>
      <c r="I390" s="59"/>
      <c r="J390" s="77"/>
      <c r="K390" s="58"/>
      <c r="L390" s="59"/>
    </row>
    <row r="391" spans="1:12" ht="14.25" hidden="1" x14ac:dyDescent="0.2">
      <c r="A391" s="77"/>
      <c r="B391" s="8"/>
      <c r="C391" s="79" t="s">
        <v>200</v>
      </c>
      <c r="D391" s="79"/>
      <c r="E391" s="79"/>
      <c r="F391" s="79"/>
      <c r="G391" s="79"/>
      <c r="H391" s="79"/>
      <c r="I391" s="59"/>
      <c r="J391" s="77"/>
      <c r="K391" s="58"/>
      <c r="L391" s="59">
        <f>SUMIF(CD52:CD381, 4, AR52:AR381)</f>
        <v>0</v>
      </c>
    </row>
    <row r="392" spans="1:12" ht="14.25" hidden="1" x14ac:dyDescent="0.2">
      <c r="A392" s="77"/>
      <c r="B392" s="8"/>
      <c r="C392" s="79" t="s">
        <v>107</v>
      </c>
      <c r="D392" s="79"/>
      <c r="E392" s="79"/>
      <c r="F392" s="79"/>
      <c r="G392" s="79"/>
      <c r="H392" s="79"/>
      <c r="I392" s="59"/>
      <c r="J392" s="77"/>
      <c r="K392" s="58"/>
      <c r="L392" s="59">
        <f>L394+L397+L396</f>
        <v>0</v>
      </c>
    </row>
    <row r="393" spans="1:12" ht="14.25" hidden="1" x14ac:dyDescent="0.2">
      <c r="A393" s="77"/>
      <c r="B393" s="8"/>
      <c r="C393" s="78" t="s">
        <v>108</v>
      </c>
      <c r="D393" s="79"/>
      <c r="E393" s="79"/>
      <c r="F393" s="79"/>
      <c r="G393" s="79"/>
      <c r="H393" s="79"/>
      <c r="I393" s="59"/>
      <c r="J393" s="77"/>
      <c r="K393" s="58"/>
      <c r="L393" s="59"/>
    </row>
    <row r="394" spans="1:12" ht="14.25" hidden="1" x14ac:dyDescent="0.2">
      <c r="A394" s="77"/>
      <c r="B394" s="8"/>
      <c r="C394" s="79" t="s">
        <v>107</v>
      </c>
      <c r="D394" s="79"/>
      <c r="E394" s="79"/>
      <c r="F394" s="79"/>
      <c r="G394" s="79"/>
      <c r="H394" s="79"/>
      <c r="I394" s="59"/>
      <c r="J394" s="77"/>
      <c r="K394" s="58"/>
      <c r="L394" s="59">
        <f>SUMIF(CD52:CD381, 4, AO52:AO381)</f>
        <v>0</v>
      </c>
    </row>
    <row r="395" spans="1:12" ht="14.25" hidden="1" x14ac:dyDescent="0.2">
      <c r="A395" s="77"/>
      <c r="B395" s="8"/>
      <c r="C395" s="78" t="s">
        <v>109</v>
      </c>
      <c r="D395" s="79"/>
      <c r="E395" s="79"/>
      <c r="F395" s="79"/>
      <c r="G395" s="79"/>
      <c r="H395" s="79"/>
      <c r="I395" s="59"/>
      <c r="J395" s="77"/>
      <c r="K395" s="58"/>
      <c r="L395" s="59"/>
    </row>
    <row r="396" spans="1:12" ht="14.25" hidden="1" x14ac:dyDescent="0.2">
      <c r="A396" s="77"/>
      <c r="B396" s="8"/>
      <c r="C396" s="79" t="s">
        <v>110</v>
      </c>
      <c r="D396" s="79"/>
      <c r="E396" s="79"/>
      <c r="F396" s="79"/>
      <c r="G396" s="79"/>
      <c r="H396" s="79"/>
      <c r="I396" s="59"/>
      <c r="J396" s="77"/>
      <c r="K396" s="58"/>
      <c r="L396" s="59">
        <f>SUMIF(CD52:CD381, 4, AT52:AT381)</f>
        <v>0</v>
      </c>
    </row>
    <row r="397" spans="1:12" ht="14.25" hidden="1" x14ac:dyDescent="0.2">
      <c r="A397" s="77"/>
      <c r="B397" s="8"/>
      <c r="C397" s="79" t="s">
        <v>111</v>
      </c>
      <c r="D397" s="79"/>
      <c r="E397" s="79"/>
      <c r="F397" s="79"/>
      <c r="G397" s="79"/>
      <c r="H397" s="79"/>
      <c r="I397" s="59"/>
      <c r="J397" s="77"/>
      <c r="K397" s="58"/>
      <c r="L397" s="59">
        <f>SUMIF(CD52:CD381, 4, AV52:AV381)</f>
        <v>0</v>
      </c>
    </row>
    <row r="398" spans="1:12" ht="14.25" hidden="1" x14ac:dyDescent="0.2">
      <c r="A398" s="77"/>
      <c r="B398" s="8"/>
      <c r="C398" s="79" t="s">
        <v>112</v>
      </c>
      <c r="D398" s="79"/>
      <c r="E398" s="79"/>
      <c r="F398" s="79"/>
      <c r="G398" s="79"/>
      <c r="H398" s="79"/>
      <c r="I398" s="59"/>
      <c r="J398" s="77"/>
      <c r="K398" s="58"/>
      <c r="L398" s="59">
        <f>L400+L401</f>
        <v>0</v>
      </c>
    </row>
    <row r="399" spans="1:12" ht="14.25" hidden="1" x14ac:dyDescent="0.2">
      <c r="A399" s="77"/>
      <c r="B399" s="8"/>
      <c r="C399" s="78" t="s">
        <v>108</v>
      </c>
      <c r="D399" s="79"/>
      <c r="E399" s="79"/>
      <c r="F399" s="79"/>
      <c r="G399" s="79"/>
      <c r="H399" s="79"/>
      <c r="I399" s="59"/>
      <c r="J399" s="77"/>
      <c r="K399" s="58"/>
      <c r="L399" s="59"/>
    </row>
    <row r="400" spans="1:12" ht="14.25" hidden="1" x14ac:dyDescent="0.2">
      <c r="A400" s="77"/>
      <c r="B400" s="8"/>
      <c r="C400" s="79" t="s">
        <v>113</v>
      </c>
      <c r="D400" s="79"/>
      <c r="E400" s="79"/>
      <c r="F400" s="79"/>
      <c r="G400" s="79"/>
      <c r="H400" s="79"/>
      <c r="I400" s="59"/>
      <c r="J400" s="77"/>
      <c r="K400" s="58"/>
      <c r="L400" s="59">
        <f>SUMIF(CD52:CD381, 4, AW52:AW381)-SUMIF(CD52:CD381, 4, BK52:BK381)</f>
        <v>0</v>
      </c>
    </row>
    <row r="401" spans="1:12" ht="14.25" hidden="1" x14ac:dyDescent="0.2">
      <c r="A401" s="77"/>
      <c r="B401" s="8"/>
      <c r="C401" s="79" t="s">
        <v>114</v>
      </c>
      <c r="D401" s="79"/>
      <c r="E401" s="79"/>
      <c r="F401" s="79"/>
      <c r="G401" s="79"/>
      <c r="H401" s="79"/>
      <c r="I401" s="59"/>
      <c r="J401" s="77"/>
      <c r="K401" s="58"/>
      <c r="L401" s="59">
        <f>SUMIF(CD52:CD381, 4, BC52:BC381)</f>
        <v>0</v>
      </c>
    </row>
    <row r="402" spans="1:12" ht="14.25" hidden="1" x14ac:dyDescent="0.2">
      <c r="A402" s="77"/>
      <c r="B402" s="8"/>
      <c r="C402" s="79" t="s">
        <v>115</v>
      </c>
      <c r="D402" s="79"/>
      <c r="E402" s="79"/>
      <c r="F402" s="79"/>
      <c r="G402" s="79"/>
      <c r="H402" s="79"/>
      <c r="I402" s="59"/>
      <c r="J402" s="77"/>
      <c r="K402" s="58"/>
      <c r="L402" s="59">
        <f>SUMIF(CD52:CD381, 4, BB52:BB381)</f>
        <v>0</v>
      </c>
    </row>
    <row r="403" spans="1:12" ht="14.25" hidden="1" x14ac:dyDescent="0.2">
      <c r="A403" s="77"/>
      <c r="B403" s="8"/>
      <c r="C403" s="79" t="s">
        <v>201</v>
      </c>
      <c r="D403" s="79"/>
      <c r="E403" s="79"/>
      <c r="F403" s="79"/>
      <c r="G403" s="79"/>
      <c r="H403" s="79"/>
      <c r="I403" s="59"/>
      <c r="J403" s="77"/>
      <c r="K403" s="58"/>
      <c r="L403" s="59">
        <f>SUMIF(CD52:CD381, 4, AR52:AR381)+SUMIF(CD52:CD381, 4, AT52:AT381)+SUMIF(CD52:CD381, 4, AV52:AV381)</f>
        <v>0</v>
      </c>
    </row>
    <row r="404" spans="1:12" ht="14.25" hidden="1" x14ac:dyDescent="0.2">
      <c r="A404" s="77"/>
      <c r="B404" s="8"/>
      <c r="C404" s="79" t="s">
        <v>202</v>
      </c>
      <c r="D404" s="79"/>
      <c r="E404" s="79"/>
      <c r="F404" s="79"/>
      <c r="G404" s="79"/>
      <c r="H404" s="79"/>
      <c r="I404" s="59"/>
      <c r="J404" s="77"/>
      <c r="K404" s="58"/>
      <c r="L404" s="59">
        <f>SUMIF(CD52:CD381, 4, AZ52:AZ381)</f>
        <v>0</v>
      </c>
    </row>
    <row r="405" spans="1:12" ht="14.25" hidden="1" x14ac:dyDescent="0.2">
      <c r="A405" s="77"/>
      <c r="B405" s="8"/>
      <c r="C405" s="79" t="s">
        <v>203</v>
      </c>
      <c r="D405" s="79"/>
      <c r="E405" s="79"/>
      <c r="F405" s="79"/>
      <c r="G405" s="79"/>
      <c r="H405" s="79"/>
      <c r="I405" s="59"/>
      <c r="J405" s="77"/>
      <c r="K405" s="58"/>
      <c r="L405" s="59">
        <f>SUMIF(CD52:CD381, 4, BA52:BA381)</f>
        <v>0</v>
      </c>
    </row>
    <row r="407" spans="1:12" ht="15" x14ac:dyDescent="0.2">
      <c r="A407" s="73"/>
      <c r="B407" s="74"/>
      <c r="C407" s="75" t="s">
        <v>210</v>
      </c>
      <c r="D407" s="75"/>
      <c r="E407" s="75"/>
      <c r="F407" s="75"/>
      <c r="G407" s="75"/>
      <c r="H407" s="75"/>
      <c r="I407" s="63"/>
      <c r="J407" s="73"/>
      <c r="K407" s="76"/>
      <c r="L407" s="63">
        <f>L338+L358+L378+L383</f>
        <v>1271528.5599506095</v>
      </c>
    </row>
    <row r="408" spans="1:12" ht="14.25" x14ac:dyDescent="0.2">
      <c r="A408" s="77"/>
      <c r="B408" s="8"/>
      <c r="C408" s="78" t="s">
        <v>105</v>
      </c>
      <c r="D408" s="79"/>
      <c r="E408" s="79"/>
      <c r="F408" s="79"/>
      <c r="G408" s="79"/>
      <c r="H408" s="79"/>
      <c r="I408" s="59"/>
      <c r="J408" s="77"/>
      <c r="K408" s="58"/>
      <c r="L408" s="59"/>
    </row>
    <row r="409" spans="1:12" ht="14.25" x14ac:dyDescent="0.2">
      <c r="A409" s="77"/>
      <c r="B409" s="8"/>
      <c r="C409" s="79" t="s">
        <v>199</v>
      </c>
      <c r="D409" s="79"/>
      <c r="E409" s="79"/>
      <c r="F409" s="79"/>
      <c r="G409" s="79"/>
      <c r="H409" s="79"/>
      <c r="I409" s="59"/>
      <c r="J409" s="77"/>
      <c r="K409" s="58"/>
      <c r="L409" s="59">
        <f>L411+L412+L418+L422</f>
        <v>132736.38999999996</v>
      </c>
    </row>
    <row r="410" spans="1:12" ht="14.25" x14ac:dyDescent="0.2">
      <c r="A410" s="77"/>
      <c r="B410" s="8"/>
      <c r="C410" s="78" t="s">
        <v>105</v>
      </c>
      <c r="D410" s="79"/>
      <c r="E410" s="79"/>
      <c r="F410" s="79"/>
      <c r="G410" s="79"/>
      <c r="H410" s="79"/>
      <c r="I410" s="59"/>
      <c r="J410" s="77"/>
      <c r="K410" s="58"/>
      <c r="L410" s="59"/>
    </row>
    <row r="411" spans="1:12" ht="14.25" x14ac:dyDescent="0.2">
      <c r="A411" s="77"/>
      <c r="B411" s="8"/>
      <c r="C411" s="79" t="s">
        <v>200</v>
      </c>
      <c r="D411" s="79"/>
      <c r="E411" s="79"/>
      <c r="F411" s="79"/>
      <c r="G411" s="79"/>
      <c r="H411" s="79"/>
      <c r="I411" s="59"/>
      <c r="J411" s="77"/>
      <c r="K411" s="58"/>
      <c r="L411" s="59">
        <f>SUM(AR52:AR405)</f>
        <v>42814.92</v>
      </c>
    </row>
    <row r="412" spans="1:12" ht="14.25" hidden="1" x14ac:dyDescent="0.2">
      <c r="A412" s="77"/>
      <c r="B412" s="8"/>
      <c r="C412" s="79" t="s">
        <v>107</v>
      </c>
      <c r="D412" s="79"/>
      <c r="E412" s="79"/>
      <c r="F412" s="79"/>
      <c r="G412" s="79"/>
      <c r="H412" s="79"/>
      <c r="I412" s="59"/>
      <c r="J412" s="77"/>
      <c r="K412" s="58"/>
      <c r="L412" s="59">
        <f>L414+L417+L416</f>
        <v>13734</v>
      </c>
    </row>
    <row r="413" spans="1:12" ht="14.25" hidden="1" x14ac:dyDescent="0.2">
      <c r="A413" s="77"/>
      <c r="B413" s="8"/>
      <c r="C413" s="78" t="s">
        <v>108</v>
      </c>
      <c r="D413" s="79"/>
      <c r="E413" s="79"/>
      <c r="F413" s="79"/>
      <c r="G413" s="79"/>
      <c r="H413" s="79"/>
      <c r="I413" s="59"/>
      <c r="J413" s="77"/>
      <c r="K413" s="58"/>
      <c r="L413" s="59"/>
    </row>
    <row r="414" spans="1:12" ht="14.25" x14ac:dyDescent="0.2">
      <c r="A414" s="77"/>
      <c r="B414" s="8"/>
      <c r="C414" s="79" t="s">
        <v>107</v>
      </c>
      <c r="D414" s="79"/>
      <c r="E414" s="79"/>
      <c r="F414" s="79"/>
      <c r="G414" s="79"/>
      <c r="H414" s="79"/>
      <c r="I414" s="59"/>
      <c r="J414" s="77"/>
      <c r="K414" s="58"/>
      <c r="L414" s="59">
        <f>SUM(AO52:AO405)</f>
        <v>9488.49</v>
      </c>
    </row>
    <row r="415" spans="1:12" ht="14.25" hidden="1" x14ac:dyDescent="0.2">
      <c r="A415" s="77"/>
      <c r="B415" s="8"/>
      <c r="C415" s="78" t="s">
        <v>109</v>
      </c>
      <c r="D415" s="79"/>
      <c r="E415" s="79"/>
      <c r="F415" s="79"/>
      <c r="G415" s="79"/>
      <c r="H415" s="79"/>
      <c r="I415" s="59"/>
      <c r="J415" s="77"/>
      <c r="K415" s="58"/>
      <c r="L415" s="59"/>
    </row>
    <row r="416" spans="1:12" ht="14.25" x14ac:dyDescent="0.2">
      <c r="A416" s="77"/>
      <c r="B416" s="8"/>
      <c r="C416" s="79" t="s">
        <v>110</v>
      </c>
      <c r="D416" s="79"/>
      <c r="E416" s="79"/>
      <c r="F416" s="79"/>
      <c r="G416" s="79"/>
      <c r="H416" s="79"/>
      <c r="I416" s="59"/>
      <c r="J416" s="77"/>
      <c r="K416" s="58"/>
      <c r="L416" s="59">
        <f>SUM(AT52:AT405)</f>
        <v>4245.51</v>
      </c>
    </row>
    <row r="417" spans="1:12" ht="14.25" hidden="1" x14ac:dyDescent="0.2">
      <c r="A417" s="77"/>
      <c r="B417" s="8"/>
      <c r="C417" s="79" t="s">
        <v>111</v>
      </c>
      <c r="D417" s="79"/>
      <c r="E417" s="79"/>
      <c r="F417" s="79"/>
      <c r="G417" s="79"/>
      <c r="H417" s="79"/>
      <c r="I417" s="59"/>
      <c r="J417" s="77"/>
      <c r="K417" s="58"/>
      <c r="L417" s="59">
        <f>SUM(AV52:AV405)</f>
        <v>0</v>
      </c>
    </row>
    <row r="418" spans="1:12" ht="14.25" x14ac:dyDescent="0.2">
      <c r="A418" s="77"/>
      <c r="B418" s="8"/>
      <c r="C418" s="79" t="s">
        <v>112</v>
      </c>
      <c r="D418" s="79"/>
      <c r="E418" s="79"/>
      <c r="F418" s="79"/>
      <c r="G418" s="79"/>
      <c r="H418" s="79"/>
      <c r="I418" s="59"/>
      <c r="J418" s="77"/>
      <c r="K418" s="58"/>
      <c r="L418" s="59">
        <f>L420+L421</f>
        <v>76187.469999999972</v>
      </c>
    </row>
    <row r="419" spans="1:12" ht="14.25" x14ac:dyDescent="0.2">
      <c r="A419" s="77"/>
      <c r="B419" s="8"/>
      <c r="C419" s="78" t="s">
        <v>108</v>
      </c>
      <c r="D419" s="79"/>
      <c r="E419" s="79"/>
      <c r="F419" s="79"/>
      <c r="G419" s="79"/>
      <c r="H419" s="79"/>
      <c r="I419" s="59"/>
      <c r="J419" s="77"/>
      <c r="K419" s="58"/>
      <c r="L419" s="59"/>
    </row>
    <row r="420" spans="1:12" ht="14.25" x14ac:dyDescent="0.2">
      <c r="A420" s="77"/>
      <c r="B420" s="8"/>
      <c r="C420" s="79" t="s">
        <v>113</v>
      </c>
      <c r="D420" s="79"/>
      <c r="E420" s="79"/>
      <c r="F420" s="79"/>
      <c r="G420" s="79"/>
      <c r="H420" s="79"/>
      <c r="I420" s="59"/>
      <c r="J420" s="77"/>
      <c r="K420" s="58"/>
      <c r="L420" s="59">
        <f>SUM(AW52:AW405)-SUM(BK52:BK405)</f>
        <v>76187.469999999972</v>
      </c>
    </row>
    <row r="421" spans="1:12" ht="14.25" hidden="1" x14ac:dyDescent="0.2">
      <c r="A421" s="77"/>
      <c r="B421" s="8"/>
      <c r="C421" s="79" t="s">
        <v>114</v>
      </c>
      <c r="D421" s="79"/>
      <c r="E421" s="79"/>
      <c r="F421" s="79"/>
      <c r="G421" s="79"/>
      <c r="H421" s="79"/>
      <c r="I421" s="59"/>
      <c r="J421" s="77"/>
      <c r="K421" s="58"/>
      <c r="L421" s="59">
        <f>SUM(BC52:BC405)</f>
        <v>0</v>
      </c>
    </row>
    <row r="422" spans="1:12" ht="14.25" hidden="1" x14ac:dyDescent="0.2">
      <c r="A422" s="77"/>
      <c r="B422" s="8"/>
      <c r="C422" s="79" t="s">
        <v>115</v>
      </c>
      <c r="D422" s="79"/>
      <c r="E422" s="79"/>
      <c r="F422" s="79"/>
      <c r="G422" s="79"/>
      <c r="H422" s="79"/>
      <c r="I422" s="59"/>
      <c r="J422" s="77"/>
      <c r="K422" s="58"/>
      <c r="L422" s="59">
        <f>SUM(BB52:BB405)</f>
        <v>0</v>
      </c>
    </row>
    <row r="423" spans="1:12" ht="14.25" x14ac:dyDescent="0.2">
      <c r="A423" s="77"/>
      <c r="B423" s="8"/>
      <c r="C423" s="79" t="s">
        <v>116</v>
      </c>
      <c r="D423" s="79"/>
      <c r="E423" s="79"/>
      <c r="F423" s="79"/>
      <c r="G423" s="79"/>
      <c r="H423" s="79"/>
      <c r="I423" s="59"/>
      <c r="J423" s="77"/>
      <c r="K423" s="58"/>
      <c r="L423" s="59">
        <f>SUM(AR52:AR405)+SUM(AT52:AT405)+SUM(AV52:AV405)</f>
        <v>47060.43</v>
      </c>
    </row>
    <row r="424" spans="1:12" ht="14.25" x14ac:dyDescent="0.2">
      <c r="A424" s="77"/>
      <c r="B424" s="8"/>
      <c r="C424" s="79" t="s">
        <v>117</v>
      </c>
      <c r="D424" s="79"/>
      <c r="E424" s="79"/>
      <c r="F424" s="79"/>
      <c r="G424" s="79"/>
      <c r="H424" s="79"/>
      <c r="I424" s="59"/>
      <c r="J424" s="77"/>
      <c r="K424" s="58"/>
      <c r="L424" s="59">
        <f>SUM(AZ52:AZ405)</f>
        <v>48023.829999999987</v>
      </c>
    </row>
    <row r="425" spans="1:12" ht="14.25" x14ac:dyDescent="0.2">
      <c r="A425" s="77"/>
      <c r="B425" s="8"/>
      <c r="C425" s="79" t="s">
        <v>118</v>
      </c>
      <c r="D425" s="79"/>
      <c r="E425" s="79"/>
      <c r="F425" s="79"/>
      <c r="G425" s="79"/>
      <c r="H425" s="79"/>
      <c r="I425" s="59"/>
      <c r="J425" s="77"/>
      <c r="K425" s="58"/>
      <c r="L425" s="59">
        <f>SUM(BA52:BA405)</f>
        <v>27568.36</v>
      </c>
    </row>
    <row r="426" spans="1:12" ht="14.25" x14ac:dyDescent="0.2">
      <c r="A426" s="77"/>
      <c r="B426" s="8"/>
      <c r="C426" s="79" t="s">
        <v>211</v>
      </c>
      <c r="D426" s="79"/>
      <c r="E426" s="79"/>
      <c r="F426" s="79"/>
      <c r="G426" s="79"/>
      <c r="H426" s="79"/>
      <c r="I426" s="59"/>
      <c r="J426" s="77"/>
      <c r="K426" s="58"/>
      <c r="L426" s="59">
        <f>L428+L429</f>
        <v>1085513.7</v>
      </c>
    </row>
    <row r="427" spans="1:12" ht="14.25" x14ac:dyDescent="0.2">
      <c r="A427" s="77"/>
      <c r="B427" s="8"/>
      <c r="C427" s="78" t="s">
        <v>105</v>
      </c>
      <c r="D427" s="79"/>
      <c r="E427" s="79"/>
      <c r="F427" s="79"/>
      <c r="G427" s="79"/>
      <c r="H427" s="79"/>
      <c r="I427" s="59"/>
      <c r="J427" s="77"/>
      <c r="K427" s="58"/>
      <c r="L427" s="59"/>
    </row>
    <row r="428" spans="1:12" ht="14.25" x14ac:dyDescent="0.2">
      <c r="A428" s="77"/>
      <c r="B428" s="8"/>
      <c r="C428" s="79" t="s">
        <v>120</v>
      </c>
      <c r="D428" s="79"/>
      <c r="E428" s="79"/>
      <c r="F428" s="79"/>
      <c r="G428" s="79"/>
      <c r="H428" s="79"/>
      <c r="I428" s="59"/>
      <c r="J428" s="77"/>
      <c r="K428" s="58"/>
      <c r="L428" s="59">
        <f>SUM(BK52:BK405)</f>
        <v>1085513.7</v>
      </c>
    </row>
    <row r="429" spans="1:12" ht="14.25" hidden="1" x14ac:dyDescent="0.2">
      <c r="A429" s="77"/>
      <c r="B429" s="8"/>
      <c r="C429" s="79" t="s">
        <v>121</v>
      </c>
      <c r="D429" s="79"/>
      <c r="E429" s="79"/>
      <c r="F429" s="79"/>
      <c r="G429" s="79"/>
      <c r="H429" s="79"/>
      <c r="I429" s="59"/>
      <c r="J429" s="77"/>
      <c r="K429" s="58"/>
      <c r="L429" s="59">
        <f>SUM(BD52:BD405)</f>
        <v>0</v>
      </c>
    </row>
    <row r="430" spans="1:12" ht="14.25" hidden="1" x14ac:dyDescent="0.2">
      <c r="A430" s="77"/>
      <c r="B430" s="8"/>
      <c r="C430" s="79" t="s">
        <v>212</v>
      </c>
      <c r="D430" s="79"/>
      <c r="E430" s="79"/>
      <c r="F430" s="79"/>
      <c r="G430" s="79"/>
      <c r="H430" s="79"/>
      <c r="I430" s="59"/>
      <c r="J430" s="77"/>
      <c r="K430" s="58"/>
      <c r="L430" s="59">
        <f>L383</f>
        <v>0</v>
      </c>
    </row>
    <row r="431" spans="1:12" ht="14.25" x14ac:dyDescent="0.2">
      <c r="A431" s="77"/>
      <c r="B431" s="8"/>
      <c r="C431" s="75" t="s">
        <v>125</v>
      </c>
      <c r="D431" s="79"/>
      <c r="E431" s="79"/>
      <c r="F431" s="79"/>
      <c r="G431" s="79"/>
      <c r="H431" s="79"/>
      <c r="I431" s="59"/>
      <c r="J431" s="77"/>
      <c r="K431" s="58"/>
      <c r="L431" s="59"/>
    </row>
    <row r="432" spans="1:12" ht="14.25" x14ac:dyDescent="0.2">
      <c r="A432" s="77"/>
      <c r="B432" s="8"/>
      <c r="C432" s="79" t="s">
        <v>126</v>
      </c>
      <c r="D432" s="79"/>
      <c r="E432" s="79"/>
      <c r="F432" s="79"/>
      <c r="G432" s="79"/>
      <c r="H432" s="79"/>
      <c r="I432" s="59"/>
      <c r="J432" s="77"/>
      <c r="K432" s="58"/>
      <c r="L432" s="59">
        <f>SUM(AX52:AX405)</f>
        <v>40198.200000000004</v>
      </c>
    </row>
    <row r="433" spans="1:12" ht="14.25" x14ac:dyDescent="0.2">
      <c r="A433" s="77"/>
      <c r="B433" s="8"/>
      <c r="C433" s="79" t="s">
        <v>127</v>
      </c>
      <c r="D433" s="79"/>
      <c r="E433" s="79"/>
      <c r="F433" s="79"/>
      <c r="G433" s="79"/>
      <c r="H433" s="79"/>
      <c r="I433" s="59"/>
      <c r="J433" s="77"/>
      <c r="K433" s="58"/>
      <c r="L433" s="59">
        <f>SUM(AY52:AY405)</f>
        <v>264655.2</v>
      </c>
    </row>
    <row r="434" spans="1:12" ht="14.25" x14ac:dyDescent="0.2">
      <c r="A434" s="77"/>
      <c r="B434" s="8"/>
      <c r="C434" s="79" t="s">
        <v>128</v>
      </c>
      <c r="D434" s="79"/>
      <c r="E434" s="79"/>
      <c r="F434" s="80"/>
      <c r="G434" s="62">
        <f>[1]Source!F225</f>
        <v>83.534999999999997</v>
      </c>
      <c r="H434" s="77"/>
      <c r="I434" s="77"/>
      <c r="J434" s="77"/>
      <c r="K434" s="77"/>
      <c r="L434" s="77"/>
    </row>
    <row r="435" spans="1:12" ht="14.25" x14ac:dyDescent="0.2">
      <c r="A435" s="77"/>
      <c r="B435" s="8"/>
      <c r="C435" s="79" t="s">
        <v>129</v>
      </c>
      <c r="D435" s="79"/>
      <c r="E435" s="79"/>
      <c r="F435" s="80"/>
      <c r="G435" s="62">
        <f>[1]Source!F226</f>
        <v>7.0295414999999997</v>
      </c>
      <c r="H435" s="77"/>
      <c r="I435" s="77"/>
      <c r="J435" s="77"/>
      <c r="K435" s="77"/>
      <c r="L435" s="77"/>
    </row>
    <row r="439" spans="1:12" ht="14.25" customHeight="1" x14ac:dyDescent="0.2">
      <c r="A439" s="100"/>
      <c r="B439" s="101" t="s">
        <v>213</v>
      </c>
      <c r="C439" s="102" t="str">
        <f>IF([1]Source!AC12&lt;&gt;"", [1]Source!AC12," ")</f>
        <v xml:space="preserve"> </v>
      </c>
      <c r="D439" s="38"/>
      <c r="E439" s="38"/>
      <c r="F439" s="38"/>
      <c r="G439" s="38"/>
      <c r="H439" s="103" t="str">
        <f>IF([1]Source!AB12&lt;&gt;"", [1]Source!AB12," ")</f>
        <v xml:space="preserve"> </v>
      </c>
      <c r="I439" s="104"/>
      <c r="J439" s="104"/>
      <c r="K439" s="105"/>
      <c r="L439" s="105"/>
    </row>
    <row r="440" spans="1:12" ht="14.25" customHeight="1" x14ac:dyDescent="0.2">
      <c r="A440" s="100"/>
      <c r="B440" s="106"/>
      <c r="C440" s="107" t="s">
        <v>214</v>
      </c>
      <c r="D440" s="107"/>
      <c r="E440" s="107"/>
      <c r="F440" s="107"/>
      <c r="G440" s="107"/>
      <c r="H440" s="104"/>
      <c r="I440" s="104"/>
      <c r="J440" s="104"/>
      <c r="K440" s="105"/>
      <c r="L440" s="105"/>
    </row>
    <row r="441" spans="1:12" ht="14.25" customHeight="1" x14ac:dyDescent="0.2">
      <c r="A441" s="100"/>
      <c r="B441" s="106"/>
      <c r="C441" s="21"/>
      <c r="D441" s="21"/>
      <c r="E441" s="21"/>
      <c r="F441" s="21"/>
      <c r="G441" s="21"/>
      <c r="H441" s="104"/>
      <c r="I441" s="104"/>
      <c r="J441" s="104"/>
      <c r="K441" s="105"/>
      <c r="L441" s="105"/>
    </row>
    <row r="442" spans="1:12" ht="14.25" customHeight="1" x14ac:dyDescent="0.2">
      <c r="A442" s="100"/>
      <c r="B442" s="101" t="s">
        <v>215</v>
      </c>
      <c r="C442" s="102" t="str">
        <f>IF([1]Source!AE12&lt;&gt;"", [1]Source!AE12," ")</f>
        <v xml:space="preserve"> </v>
      </c>
      <c r="D442" s="38"/>
      <c r="E442" s="38"/>
      <c r="F442" s="38"/>
      <c r="G442" s="38"/>
      <c r="H442" s="103" t="str">
        <f>IF([1]Source!AD12&lt;&gt;"", [1]Source!AD12," ")</f>
        <v xml:space="preserve"> </v>
      </c>
      <c r="I442" s="104"/>
      <c r="J442" s="104"/>
      <c r="K442" s="105"/>
      <c r="L442" s="105"/>
    </row>
    <row r="443" spans="1:12" ht="14.25" customHeight="1" x14ac:dyDescent="0.2">
      <c r="A443" s="21"/>
      <c r="B443" s="21"/>
      <c r="C443" s="107" t="s">
        <v>214</v>
      </c>
      <c r="D443" s="107"/>
      <c r="E443" s="107"/>
      <c r="F443" s="107"/>
      <c r="G443" s="107"/>
      <c r="H443" s="104"/>
      <c r="I443" s="104"/>
      <c r="J443" s="104"/>
      <c r="K443" s="105"/>
      <c r="L443" s="105"/>
    </row>
  </sheetData>
  <mergeCells count="319">
    <mergeCell ref="C432:H432"/>
    <mergeCell ref="C433:H433"/>
    <mergeCell ref="C434:F434"/>
    <mergeCell ref="C435:F435"/>
    <mergeCell ref="C440:G440"/>
    <mergeCell ref="C443:G443"/>
    <mergeCell ref="C426:H426"/>
    <mergeCell ref="C427:H427"/>
    <mergeCell ref="C428:H428"/>
    <mergeCell ref="C429:H429"/>
    <mergeCell ref="C430:H430"/>
    <mergeCell ref="C431:H431"/>
    <mergeCell ref="C420:H420"/>
    <mergeCell ref="C421:H421"/>
    <mergeCell ref="C422:H422"/>
    <mergeCell ref="C423:H423"/>
    <mergeCell ref="C424:H424"/>
    <mergeCell ref="C425:H425"/>
    <mergeCell ref="C414:H414"/>
    <mergeCell ref="C415:H415"/>
    <mergeCell ref="C416:H416"/>
    <mergeCell ref="C417:H417"/>
    <mergeCell ref="C418:H418"/>
    <mergeCell ref="C419:H419"/>
    <mergeCell ref="C408:H408"/>
    <mergeCell ref="C409:H409"/>
    <mergeCell ref="C410:H410"/>
    <mergeCell ref="C411:H411"/>
    <mergeCell ref="C412:H412"/>
    <mergeCell ref="C413:H413"/>
    <mergeCell ref="C401:H401"/>
    <mergeCell ref="C402:H402"/>
    <mergeCell ref="C403:H403"/>
    <mergeCell ref="C404:H404"/>
    <mergeCell ref="C405:H405"/>
    <mergeCell ref="C407:H407"/>
    <mergeCell ref="C395:H395"/>
    <mergeCell ref="C396:H396"/>
    <mergeCell ref="C397:H397"/>
    <mergeCell ref="C398:H398"/>
    <mergeCell ref="C399:H399"/>
    <mergeCell ref="C400:H400"/>
    <mergeCell ref="C389:H389"/>
    <mergeCell ref="C390:H390"/>
    <mergeCell ref="C391:H391"/>
    <mergeCell ref="C392:H392"/>
    <mergeCell ref="C393:H393"/>
    <mergeCell ref="C394:H394"/>
    <mergeCell ref="C383:H383"/>
    <mergeCell ref="C384:H384"/>
    <mergeCell ref="C385:H385"/>
    <mergeCell ref="C386:H386"/>
    <mergeCell ref="C387:H387"/>
    <mergeCell ref="C388:H388"/>
    <mergeCell ref="C375:H375"/>
    <mergeCell ref="C376:H376"/>
    <mergeCell ref="C378:H378"/>
    <mergeCell ref="C379:H379"/>
    <mergeCell ref="C380:H380"/>
    <mergeCell ref="C381:H381"/>
    <mergeCell ref="C369:H369"/>
    <mergeCell ref="C370:H370"/>
    <mergeCell ref="C371:H371"/>
    <mergeCell ref="C372:H372"/>
    <mergeCell ref="C373:H373"/>
    <mergeCell ref="C374:H374"/>
    <mergeCell ref="C363:H363"/>
    <mergeCell ref="C364:H364"/>
    <mergeCell ref="C365:H365"/>
    <mergeCell ref="C366:H366"/>
    <mergeCell ref="C367:H367"/>
    <mergeCell ref="C368:H368"/>
    <mergeCell ref="C356:H356"/>
    <mergeCell ref="C358:H358"/>
    <mergeCell ref="C359:H359"/>
    <mergeCell ref="C360:H360"/>
    <mergeCell ref="C361:H361"/>
    <mergeCell ref="C362:H362"/>
    <mergeCell ref="C350:H350"/>
    <mergeCell ref="C351:H351"/>
    <mergeCell ref="C352:H352"/>
    <mergeCell ref="C353:H353"/>
    <mergeCell ref="C354:H354"/>
    <mergeCell ref="C355:H355"/>
    <mergeCell ref="C344:H344"/>
    <mergeCell ref="C345:H345"/>
    <mergeCell ref="C346:H346"/>
    <mergeCell ref="C347:H347"/>
    <mergeCell ref="C348:H348"/>
    <mergeCell ref="C349:H349"/>
    <mergeCell ref="C338:H338"/>
    <mergeCell ref="C339:H339"/>
    <mergeCell ref="C340:H340"/>
    <mergeCell ref="C341:H341"/>
    <mergeCell ref="C342:H342"/>
    <mergeCell ref="C343:H343"/>
    <mergeCell ref="C329:H329"/>
    <mergeCell ref="C330:H330"/>
    <mergeCell ref="C331:H331"/>
    <mergeCell ref="C332:F332"/>
    <mergeCell ref="C333:F333"/>
    <mergeCell ref="C336:H336"/>
    <mergeCell ref="C323:H323"/>
    <mergeCell ref="C324:H324"/>
    <mergeCell ref="C325:H325"/>
    <mergeCell ref="C326:H326"/>
    <mergeCell ref="C327:H327"/>
    <mergeCell ref="C328:H328"/>
    <mergeCell ref="C317:H317"/>
    <mergeCell ref="C318:H318"/>
    <mergeCell ref="C319:H319"/>
    <mergeCell ref="C320:H320"/>
    <mergeCell ref="C321:H321"/>
    <mergeCell ref="C322:H322"/>
    <mergeCell ref="C311:H311"/>
    <mergeCell ref="C312:H312"/>
    <mergeCell ref="C313:H313"/>
    <mergeCell ref="C314:H314"/>
    <mergeCell ref="C315:H315"/>
    <mergeCell ref="C316:H316"/>
    <mergeCell ref="C305:H305"/>
    <mergeCell ref="C306:H306"/>
    <mergeCell ref="C307:H307"/>
    <mergeCell ref="C308:H308"/>
    <mergeCell ref="C309:H309"/>
    <mergeCell ref="C310:H310"/>
    <mergeCell ref="C301:H301"/>
    <mergeCell ref="I301:J301"/>
    <mergeCell ref="K301:L301"/>
    <mergeCell ref="C303:H303"/>
    <mergeCell ref="I303:J303"/>
    <mergeCell ref="K303:L303"/>
    <mergeCell ref="C292:H292"/>
    <mergeCell ref="C293:H293"/>
    <mergeCell ref="C294:H294"/>
    <mergeCell ref="C295:F295"/>
    <mergeCell ref="C296:F296"/>
    <mergeCell ref="A299:L299"/>
    <mergeCell ref="C286:H286"/>
    <mergeCell ref="C287:H287"/>
    <mergeCell ref="C288:H288"/>
    <mergeCell ref="C289:H289"/>
    <mergeCell ref="C290:H290"/>
    <mergeCell ref="C291:H291"/>
    <mergeCell ref="C280:H280"/>
    <mergeCell ref="C281:H281"/>
    <mergeCell ref="C282:H282"/>
    <mergeCell ref="C283:H283"/>
    <mergeCell ref="C284:H284"/>
    <mergeCell ref="C285:H285"/>
    <mergeCell ref="C274:H274"/>
    <mergeCell ref="C275:H275"/>
    <mergeCell ref="C276:H276"/>
    <mergeCell ref="C277:H277"/>
    <mergeCell ref="C278:H278"/>
    <mergeCell ref="C279:H279"/>
    <mergeCell ref="C268:H268"/>
    <mergeCell ref="C269:H269"/>
    <mergeCell ref="C270:H270"/>
    <mergeCell ref="C271:H271"/>
    <mergeCell ref="C272:H272"/>
    <mergeCell ref="C273:H273"/>
    <mergeCell ref="C263:H263"/>
    <mergeCell ref="I263:J263"/>
    <mergeCell ref="K263:L263"/>
    <mergeCell ref="C266:H266"/>
    <mergeCell ref="I266:J266"/>
    <mergeCell ref="K266:L266"/>
    <mergeCell ref="C258:H258"/>
    <mergeCell ref="I258:J258"/>
    <mergeCell ref="K258:L258"/>
    <mergeCell ref="C260:H260"/>
    <mergeCell ref="I260:J260"/>
    <mergeCell ref="K260:L260"/>
    <mergeCell ref="C254:H254"/>
    <mergeCell ref="I254:J254"/>
    <mergeCell ref="K254:L254"/>
    <mergeCell ref="C256:H256"/>
    <mergeCell ref="I256:J256"/>
    <mergeCell ref="K256:L256"/>
    <mergeCell ref="C250:H250"/>
    <mergeCell ref="I250:J250"/>
    <mergeCell ref="K250:L250"/>
    <mergeCell ref="C252:H252"/>
    <mergeCell ref="I252:J252"/>
    <mergeCell ref="K252:L252"/>
    <mergeCell ref="C246:H246"/>
    <mergeCell ref="I246:J246"/>
    <mergeCell ref="K246:L246"/>
    <mergeCell ref="C248:H248"/>
    <mergeCell ref="I248:J248"/>
    <mergeCell ref="K248:L248"/>
    <mergeCell ref="C238:F238"/>
    <mergeCell ref="C239:F239"/>
    <mergeCell ref="A242:L242"/>
    <mergeCell ref="C244:H244"/>
    <mergeCell ref="I244:J244"/>
    <mergeCell ref="K244:L244"/>
    <mergeCell ref="C232:H232"/>
    <mergeCell ref="C233:H233"/>
    <mergeCell ref="C234:H234"/>
    <mergeCell ref="C235:H235"/>
    <mergeCell ref="C236:H236"/>
    <mergeCell ref="C237:H237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9:H209"/>
    <mergeCell ref="I209:J209"/>
    <mergeCell ref="K209:L209"/>
    <mergeCell ref="C211:H211"/>
    <mergeCell ref="C212:H212"/>
    <mergeCell ref="C213:H213"/>
    <mergeCell ref="C171:H171"/>
    <mergeCell ref="I171:J171"/>
    <mergeCell ref="K171:L171"/>
    <mergeCell ref="C190:H190"/>
    <mergeCell ref="I190:J190"/>
    <mergeCell ref="K190:L190"/>
    <mergeCell ref="C153:H153"/>
    <mergeCell ref="I153:J153"/>
    <mergeCell ref="K153:L153"/>
    <mergeCell ref="C161:H161"/>
    <mergeCell ref="I161:J161"/>
    <mergeCell ref="K161:L161"/>
    <mergeCell ref="C129:F129"/>
    <mergeCell ref="C130:F130"/>
    <mergeCell ref="A133:L133"/>
    <mergeCell ref="C142:H142"/>
    <mergeCell ref="I142:J142"/>
    <mergeCell ref="K142:L142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100:H100"/>
    <mergeCell ref="I100:J100"/>
    <mergeCell ref="K100:L100"/>
    <mergeCell ref="C102:H102"/>
    <mergeCell ref="C103:H103"/>
    <mergeCell ref="C104:H104"/>
    <mergeCell ref="A53:L53"/>
    <mergeCell ref="C68:H68"/>
    <mergeCell ref="I68:J68"/>
    <mergeCell ref="K68:L68"/>
    <mergeCell ref="C86:H86"/>
    <mergeCell ref="I86:J86"/>
    <mergeCell ref="K86:L86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0000000000000008" right="0.20000000000000004" top="0.20000000000000004" bottom="0.40000000000000008" header="0.20000000000000004" footer="0.20000000000000004"/>
  <pageSetup paperSize="9" scale="50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2A9FC-7581-4A99-9546-7F7F262ED9D8}">
  <sheetPr>
    <pageSetUpPr fitToPage="1"/>
  </sheetPr>
  <dimension ref="A1:CO494"/>
  <sheetViews>
    <sheetView topLeftCell="A11" zoomScale="75" workbookViewId="0">
      <selection activeCell="L379" sqref="L379"/>
    </sheetView>
  </sheetViews>
  <sheetFormatPr defaultRowHeight="12.75" x14ac:dyDescent="0.2"/>
  <cols>
    <col min="1" max="1" width="5.7109375" style="2" customWidth="1"/>
    <col min="2" max="2" width="20.7109375" style="2" customWidth="1"/>
    <col min="3" max="3" width="40.7109375" style="2" customWidth="1"/>
    <col min="4" max="4" width="10.7109375" style="2" customWidth="1"/>
    <col min="5" max="12" width="15.7109375" style="2" customWidth="1"/>
    <col min="13" max="14" width="9.140625" style="2"/>
    <col min="15" max="92" width="0" style="2" hidden="1" customWidth="1"/>
    <col min="93" max="93" width="108.7109375" style="2" hidden="1" customWidth="1"/>
    <col min="94" max="101" width="0" style="2" hidden="1" customWidth="1"/>
    <col min="102" max="16384" width="9.140625" style="2"/>
  </cols>
  <sheetData>
    <row r="1" spans="1:93" x14ac:dyDescent="0.2">
      <c r="A1" s="1" t="str">
        <f>[2]Source!B1</f>
        <v>Smeta.RU  (495) 974-1589</v>
      </c>
    </row>
    <row r="2" spans="1:93" ht="12.75" customHeight="1" x14ac:dyDescent="0.2">
      <c r="A2" s="3" t="s">
        <v>0</v>
      </c>
      <c r="B2" s="3"/>
      <c r="C2" s="3"/>
      <c r="D2" s="3"/>
      <c r="E2" s="3"/>
      <c r="F2" s="4" t="s">
        <v>1</v>
      </c>
      <c r="G2" s="4"/>
      <c r="H2" s="4"/>
      <c r="I2" s="4"/>
      <c r="J2" s="4"/>
      <c r="K2" s="4"/>
      <c r="L2" s="4"/>
    </row>
    <row r="3" spans="1:93" ht="12.75" customHeight="1" x14ac:dyDescent="0.2">
      <c r="A3" s="5"/>
      <c r="B3" s="5"/>
      <c r="C3" s="5"/>
      <c r="D3" s="5"/>
      <c r="E3" s="5"/>
      <c r="F3" s="6"/>
      <c r="G3" s="6"/>
      <c r="H3" s="6"/>
      <c r="I3" s="6"/>
      <c r="J3" s="6"/>
      <c r="K3" s="6"/>
      <c r="L3" s="6"/>
    </row>
    <row r="4" spans="1:93" ht="25.5" x14ac:dyDescent="0.2">
      <c r="A4" s="3" t="s">
        <v>2</v>
      </c>
      <c r="B4" s="3"/>
      <c r="C4" s="3"/>
      <c r="D4" s="3"/>
      <c r="E4" s="3"/>
      <c r="F4" s="4" t="str">
        <f>IF([2]Source!CQ12 &lt;&gt; "", [2]Source!CQ12,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4"/>
      <c r="H4" s="4"/>
      <c r="I4" s="4"/>
      <c r="J4" s="4"/>
      <c r="K4" s="4"/>
      <c r="L4" s="4"/>
      <c r="CO4" s="7" t="str">
        <f>IF([2]Source!CQ12 &lt;&gt; "", [2]Source!CQ12,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5"/>
      <c r="B5" s="5"/>
      <c r="C5" s="5"/>
      <c r="D5" s="5"/>
      <c r="E5" s="5"/>
      <c r="F5" s="6"/>
      <c r="G5" s="6"/>
      <c r="H5" s="6"/>
      <c r="I5" s="6"/>
      <c r="J5" s="6"/>
      <c r="K5" s="6"/>
      <c r="L5" s="6"/>
    </row>
    <row r="6" spans="1:93" ht="127.5" x14ac:dyDescent="0.2">
      <c r="A6" s="3" t="s">
        <v>3</v>
      </c>
      <c r="B6" s="3"/>
      <c r="C6" s="3"/>
      <c r="D6" s="3"/>
      <c r="E6" s="3"/>
      <c r="F6" s="4" t="str">
        <f>IF([2]Source!CV12 &lt;&gt; "", [2]Source!CV12,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4"/>
      <c r="H6" s="4"/>
      <c r="I6" s="4"/>
      <c r="J6" s="4"/>
      <c r="K6" s="4"/>
      <c r="L6" s="4"/>
      <c r="CO6" s="7" t="str">
        <f>IF([2]Source!CV12 &lt;&gt; "", [2]Source!CV12,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5"/>
      <c r="B7" s="5"/>
      <c r="C7" s="5"/>
      <c r="D7" s="5"/>
      <c r="E7" s="5"/>
      <c r="F7" s="6"/>
      <c r="G7" s="6"/>
      <c r="H7" s="6"/>
      <c r="I7" s="6"/>
      <c r="J7" s="6"/>
      <c r="K7" s="6"/>
      <c r="L7" s="6"/>
    </row>
    <row r="8" spans="1:93" ht="76.5" customHeight="1" x14ac:dyDescent="0.2">
      <c r="A8" s="3" t="s">
        <v>4</v>
      </c>
      <c r="B8" s="3"/>
      <c r="C8" s="3"/>
      <c r="D8" s="3"/>
      <c r="E8" s="3"/>
      <c r="F8" s="4" t="s">
        <v>5</v>
      </c>
      <c r="G8" s="4"/>
      <c r="H8" s="4"/>
      <c r="I8" s="4"/>
      <c r="J8" s="4"/>
      <c r="K8" s="4"/>
      <c r="L8" s="4"/>
    </row>
    <row r="9" spans="1:93" ht="12.75" customHeight="1" x14ac:dyDescent="0.2">
      <c r="A9" s="5"/>
      <c r="B9" s="5"/>
      <c r="C9" s="5"/>
      <c r="D9" s="5"/>
      <c r="E9" s="5"/>
      <c r="F9" s="6"/>
      <c r="G9" s="6"/>
      <c r="H9" s="6"/>
      <c r="I9" s="6"/>
      <c r="J9" s="6"/>
      <c r="K9" s="6"/>
      <c r="L9" s="6"/>
    </row>
    <row r="10" spans="1:93" ht="38.25" customHeight="1" x14ac:dyDescent="0.2">
      <c r="A10" s="3" t="s">
        <v>6</v>
      </c>
      <c r="B10" s="3"/>
      <c r="C10" s="3"/>
      <c r="D10" s="3"/>
      <c r="E10" s="3"/>
      <c r="F10" s="4" t="s">
        <v>7</v>
      </c>
      <c r="G10" s="4"/>
      <c r="H10" s="4"/>
      <c r="I10" s="4"/>
      <c r="J10" s="4"/>
      <c r="K10" s="4"/>
      <c r="L10" s="4"/>
    </row>
    <row r="11" spans="1:93" ht="12.75" customHeight="1" x14ac:dyDescent="0.2">
      <c r="A11" s="8"/>
      <c r="B11" s="8"/>
      <c r="C11" s="8"/>
      <c r="D11" s="8"/>
      <c r="E11" s="8"/>
      <c r="F11" s="9"/>
      <c r="G11" s="9"/>
      <c r="H11" s="9"/>
      <c r="I11" s="9"/>
      <c r="J11" s="9"/>
      <c r="K11" s="9"/>
      <c r="L11" s="9"/>
    </row>
    <row r="12" spans="1:93" ht="12.75" customHeight="1" x14ac:dyDescent="0.2">
      <c r="A12" s="3" t="s">
        <v>8</v>
      </c>
      <c r="B12" s="3"/>
      <c r="C12" s="3"/>
      <c r="D12" s="3"/>
      <c r="E12" s="3"/>
      <c r="F12" s="4" t="s">
        <v>9</v>
      </c>
      <c r="G12" s="4"/>
      <c r="H12" s="4"/>
      <c r="I12" s="4"/>
      <c r="J12" s="4"/>
      <c r="K12" s="4"/>
      <c r="L12" s="4"/>
    </row>
    <row r="13" spans="1:93" ht="12.75" customHeight="1" x14ac:dyDescent="0.2">
      <c r="A13" s="8"/>
      <c r="B13" s="8"/>
      <c r="C13" s="8"/>
      <c r="D13" s="8"/>
      <c r="E13" s="8"/>
      <c r="F13" s="9"/>
      <c r="G13" s="9"/>
      <c r="H13" s="9"/>
      <c r="I13" s="9"/>
      <c r="J13" s="9"/>
      <c r="K13" s="9"/>
      <c r="L13" s="9"/>
    </row>
    <row r="14" spans="1:93" ht="12.75" customHeight="1" x14ac:dyDescent="0.2">
      <c r="A14" s="3" t="s">
        <v>10</v>
      </c>
      <c r="B14" s="3"/>
      <c r="C14" s="3"/>
      <c r="D14" s="3"/>
      <c r="E14" s="3"/>
      <c r="F14" s="4" t="str">
        <f>IF([2]Source!CZ12 &lt;&gt; "", [2]Source!CZ12, "")</f>
        <v/>
      </c>
      <c r="G14" s="4"/>
      <c r="H14" s="4"/>
      <c r="I14" s="4"/>
      <c r="J14" s="4"/>
      <c r="K14" s="4"/>
      <c r="L14" s="4"/>
    </row>
    <row r="15" spans="1:93" ht="12.75" customHeight="1" x14ac:dyDescent="0.2">
      <c r="A15" s="8"/>
      <c r="B15" s="8"/>
      <c r="C15" s="8"/>
      <c r="D15" s="8"/>
      <c r="E15" s="8"/>
      <c r="F15" s="9"/>
      <c r="G15" s="9"/>
      <c r="H15" s="9"/>
      <c r="I15" s="9"/>
      <c r="J15" s="9"/>
      <c r="K15" s="9"/>
      <c r="L15" s="6"/>
    </row>
    <row r="16" spans="1:93" ht="12.75" customHeight="1" x14ac:dyDescent="0.2">
      <c r="A16" s="3" t="s">
        <v>11</v>
      </c>
      <c r="B16" s="3"/>
      <c r="C16" s="3"/>
      <c r="D16" s="3"/>
      <c r="E16" s="3"/>
      <c r="F16" s="4" t="str">
        <f>IF([2]Source!DA12 &lt;&gt; "", [2]Source!DA12, "")</f>
        <v/>
      </c>
      <c r="G16" s="4"/>
      <c r="H16" s="4"/>
      <c r="I16" s="4"/>
      <c r="J16" s="4"/>
      <c r="K16" s="4"/>
      <c r="L16" s="4"/>
    </row>
    <row r="17" spans="1:12" ht="12.75" customHeight="1" x14ac:dyDescent="0.2">
      <c r="A17" s="10"/>
      <c r="B17" s="10"/>
      <c r="C17" s="10"/>
      <c r="D17" s="10"/>
      <c r="E17" s="10"/>
      <c r="F17" s="11"/>
      <c r="G17" s="11"/>
      <c r="H17" s="11"/>
      <c r="I17" s="11"/>
      <c r="J17" s="11"/>
      <c r="K17" s="11"/>
      <c r="L17" s="11"/>
    </row>
    <row r="18" spans="1:12" ht="12.75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ht="30.75" customHeight="1" x14ac:dyDescent="0.25">
      <c r="A19" s="12" t="s">
        <v>12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ht="14.25" customHeight="1" x14ac:dyDescent="0.2">
      <c r="A20" s="13" t="s">
        <v>13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4.2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33" customHeight="1" x14ac:dyDescent="0.25">
      <c r="A22" s="12" t="str">
        <f>A19</f>
        <v>Строительство ТП-160-10/0,4 кВ, ЛЭП-10 кВ от сущ. ВЛ-10 кВ ф.26, ПС №764 «Загорново», ЛР-10 кВ, ЛЭП-0,4 кВ, в т.ч. ПИР, МО, г. Раменское, 1 км Автодороги ММК-Раменское Ю8-25-302-258590(310277)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2" ht="14.25" customHeight="1" x14ac:dyDescent="0.2">
      <c r="A23" s="13" t="s">
        <v>14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customHeight="1" x14ac:dyDescent="0.2">
      <c r="A24" s="14"/>
      <c r="B24" s="14"/>
      <c r="C24" s="14"/>
      <c r="D24" s="14"/>
      <c r="E24" s="14"/>
      <c r="F24" s="15"/>
      <c r="G24" s="15"/>
      <c r="H24" s="15"/>
      <c r="I24" s="15"/>
      <c r="J24" s="15"/>
      <c r="K24" s="15"/>
      <c r="L24" s="15"/>
    </row>
    <row r="25" spans="1:12" ht="15.75" customHeight="1" x14ac:dyDescent="0.25">
      <c r="A25" s="16" t="s">
        <v>216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ht="15" customHeight="1" x14ac:dyDescent="0.25">
      <c r="A26" s="17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7"/>
    </row>
    <row r="27" spans="1:12" ht="18" customHeight="1" x14ac:dyDescent="0.25">
      <c r="A27" s="19" t="s">
        <v>217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 ht="14.25" customHeight="1" x14ac:dyDescent="0.2">
      <c r="A28" s="20" t="s">
        <v>17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14.25" customHeight="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14.25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12.75" customHeight="1" x14ac:dyDescent="0.2">
      <c r="A31" s="2" t="s">
        <v>18</v>
      </c>
      <c r="C31" s="22" t="s">
        <v>19</v>
      </c>
      <c r="D31" s="2" t="s">
        <v>20</v>
      </c>
    </row>
    <row r="32" spans="1:12" ht="12.75" customHeight="1" x14ac:dyDescent="0.2">
      <c r="C32" s="23"/>
    </row>
    <row r="33" spans="1:12" ht="12.75" customHeight="1" x14ac:dyDescent="0.2">
      <c r="A33" s="2" t="s">
        <v>21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2.75" customHeight="1" x14ac:dyDescent="0.2">
      <c r="A34" s="25"/>
      <c r="B34" s="26"/>
      <c r="C34" s="20" t="s">
        <v>22</v>
      </c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4.2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4.25" customHeight="1" x14ac:dyDescent="0.2">
      <c r="A36" s="27" t="s">
        <v>23</v>
      </c>
      <c r="B36" s="21"/>
      <c r="C36" s="21"/>
      <c r="D36" s="28"/>
      <c r="E36" s="21"/>
      <c r="F36" s="21"/>
      <c r="G36" s="21"/>
      <c r="H36" s="21"/>
      <c r="I36" s="21"/>
      <c r="J36" s="21"/>
      <c r="K36" s="21"/>
      <c r="L36" s="21"/>
    </row>
    <row r="37" spans="1:12" ht="14.2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4.25" customHeight="1" x14ac:dyDescent="0.2">
      <c r="A38" s="27" t="s">
        <v>24</v>
      </c>
      <c r="B38" s="21"/>
      <c r="C38" s="29">
        <f>C41+C42+C43+C44</f>
        <v>69.316188451943574</v>
      </c>
      <c r="D38" s="29"/>
      <c r="E38" s="2" t="s">
        <v>25</v>
      </c>
      <c r="F38" s="10"/>
      <c r="G38" s="10"/>
      <c r="H38" s="10"/>
      <c r="I38" s="10"/>
      <c r="J38" s="10"/>
      <c r="K38" s="10"/>
      <c r="L38" s="21"/>
    </row>
    <row r="39" spans="1:12" ht="14.25" customHeight="1" x14ac:dyDescent="0.2">
      <c r="A39" s="27"/>
      <c r="B39" s="21"/>
      <c r="C39" s="30"/>
      <c r="D39" s="30"/>
      <c r="F39" s="10"/>
      <c r="G39" s="2" t="s">
        <v>26</v>
      </c>
      <c r="H39" s="21"/>
      <c r="K39" s="31">
        <f>ROUND(SUM(AR52:AR487)/1000, 2)</f>
        <v>5.76</v>
      </c>
      <c r="L39" s="2" t="s">
        <v>25</v>
      </c>
    </row>
    <row r="40" spans="1:12" ht="14.25" customHeight="1" x14ac:dyDescent="0.2">
      <c r="A40" s="21"/>
      <c r="B40" s="32" t="s">
        <v>27</v>
      </c>
      <c r="C40" s="33"/>
      <c r="D40" s="34"/>
      <c r="F40" s="10"/>
      <c r="G40" s="2" t="s">
        <v>28</v>
      </c>
      <c r="H40" s="21"/>
      <c r="K40" s="31">
        <f>ROUND(SUM(AT52:AT487)/1000, 2)</f>
        <v>1.97</v>
      </c>
      <c r="L40" s="2" t="s">
        <v>25</v>
      </c>
    </row>
    <row r="41" spans="1:12" ht="14.25" customHeight="1" x14ac:dyDescent="0.2">
      <c r="A41" s="21"/>
      <c r="B41" s="27" t="s">
        <v>29</v>
      </c>
      <c r="C41" s="29">
        <f>ROUND(([2]Source!F246)/1000, 5)*0.98275391027615</f>
        <v>65.275477819373947</v>
      </c>
      <c r="D41" s="29"/>
      <c r="E41" s="2" t="s">
        <v>25</v>
      </c>
      <c r="F41" s="10"/>
      <c r="G41" s="2" t="s">
        <v>30</v>
      </c>
      <c r="H41" s="21"/>
      <c r="J41" s="35"/>
      <c r="K41" s="36">
        <f>[2]Source!F251</f>
        <v>11.921975</v>
      </c>
      <c r="L41" s="2" t="s">
        <v>31</v>
      </c>
    </row>
    <row r="42" spans="1:12" ht="14.25" customHeight="1" x14ac:dyDescent="0.2">
      <c r="A42" s="21"/>
      <c r="B42" s="27" t="s">
        <v>32</v>
      </c>
      <c r="C42" s="29">
        <f>ROUND(([2]Source!F247)/1000,5)*0.98275391027615</f>
        <v>4.040710632569624</v>
      </c>
      <c r="D42" s="29"/>
      <c r="E42" s="2" t="s">
        <v>25</v>
      </c>
      <c r="F42" s="10"/>
      <c r="G42" s="2" t="s">
        <v>33</v>
      </c>
      <c r="H42" s="21"/>
      <c r="J42" s="37"/>
      <c r="K42" s="36">
        <f>[2]Source!F252</f>
        <v>3.3508800000000001</v>
      </c>
      <c r="L42" s="2" t="s">
        <v>31</v>
      </c>
    </row>
    <row r="43" spans="1:12" ht="14.25" customHeight="1" x14ac:dyDescent="0.2">
      <c r="A43" s="21"/>
      <c r="B43" s="27" t="s">
        <v>34</v>
      </c>
      <c r="C43" s="29">
        <f>ROUND(([2]Source!F238)/1000, 2)*0.98275391027615</f>
        <v>0</v>
      </c>
      <c r="D43" s="29"/>
      <c r="E43" s="2" t="s">
        <v>25</v>
      </c>
      <c r="F43" s="10"/>
      <c r="K43" s="10"/>
    </row>
    <row r="44" spans="1:12" ht="14.25" customHeight="1" x14ac:dyDescent="0.2">
      <c r="A44" s="21"/>
      <c r="B44" s="27" t="s">
        <v>35</v>
      </c>
      <c r="C44" s="108">
        <f>ROUND(([2]Source!F248)/1000, 2)</f>
        <v>0</v>
      </c>
      <c r="D44" s="109"/>
      <c r="E44" s="2" t="s">
        <v>25</v>
      </c>
      <c r="F44" s="10"/>
      <c r="K44" s="10"/>
    </row>
    <row r="45" spans="1:12" ht="14.25" customHeight="1" x14ac:dyDescent="0.2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2.75" customHeight="1" x14ac:dyDescent="0.2">
      <c r="A46" s="39" t="s">
        <v>36</v>
      </c>
      <c r="B46" s="39" t="s">
        <v>37</v>
      </c>
      <c r="C46" s="39" t="s">
        <v>38</v>
      </c>
      <c r="D46" s="39" t="s">
        <v>39</v>
      </c>
      <c r="E46" s="40" t="s">
        <v>40</v>
      </c>
      <c r="F46" s="41"/>
      <c r="G46" s="42"/>
      <c r="H46" s="40" t="s">
        <v>41</v>
      </c>
      <c r="I46" s="41"/>
      <c r="J46" s="41"/>
      <c r="K46" s="41"/>
      <c r="L46" s="42"/>
    </row>
    <row r="47" spans="1:12" ht="12.75" customHeight="1" x14ac:dyDescent="0.2">
      <c r="A47" s="43"/>
      <c r="B47" s="43"/>
      <c r="C47" s="43"/>
      <c r="D47" s="43"/>
      <c r="E47" s="44"/>
      <c r="F47" s="45"/>
      <c r="G47" s="46"/>
      <c r="H47" s="44"/>
      <c r="I47" s="45"/>
      <c r="J47" s="45"/>
      <c r="K47" s="45"/>
      <c r="L47" s="46"/>
    </row>
    <row r="48" spans="1:12" ht="12.75" customHeight="1" x14ac:dyDescent="0.2">
      <c r="A48" s="43"/>
      <c r="B48" s="43"/>
      <c r="C48" s="43"/>
      <c r="D48" s="43"/>
      <c r="E48" s="44"/>
      <c r="F48" s="45"/>
      <c r="G48" s="46"/>
      <c r="H48" s="44"/>
      <c r="I48" s="45"/>
      <c r="J48" s="45"/>
      <c r="K48" s="45"/>
      <c r="L48" s="46"/>
    </row>
    <row r="49" spans="1:83" ht="12.75" customHeight="1" x14ac:dyDescent="0.2">
      <c r="A49" s="43"/>
      <c r="B49" s="43"/>
      <c r="C49" s="43"/>
      <c r="D49" s="43"/>
      <c r="E49" s="47"/>
      <c r="F49" s="48"/>
      <c r="G49" s="49"/>
      <c r="H49" s="47"/>
      <c r="I49" s="48"/>
      <c r="J49" s="48"/>
      <c r="K49" s="48"/>
      <c r="L49" s="49"/>
    </row>
    <row r="50" spans="1:83" ht="51" customHeight="1" x14ac:dyDescent="0.2">
      <c r="A50" s="50"/>
      <c r="B50" s="50"/>
      <c r="C50" s="50"/>
      <c r="D50" s="50"/>
      <c r="E50" s="51" t="s">
        <v>42</v>
      </c>
      <c r="F50" s="51" t="s">
        <v>43</v>
      </c>
      <c r="G50" s="51" t="s">
        <v>44</v>
      </c>
      <c r="H50" s="51" t="s">
        <v>45</v>
      </c>
      <c r="I50" s="51" t="s">
        <v>46</v>
      </c>
      <c r="J50" s="51" t="s">
        <v>47</v>
      </c>
      <c r="K50" s="51" t="s">
        <v>43</v>
      </c>
      <c r="L50" s="51" t="s">
        <v>48</v>
      </c>
    </row>
    <row r="51" spans="1:83" ht="14.25" customHeight="1" x14ac:dyDescent="0.2">
      <c r="A51" s="52">
        <v>1</v>
      </c>
      <c r="B51" s="52">
        <v>2</v>
      </c>
      <c r="C51" s="52">
        <v>3</v>
      </c>
      <c r="D51" s="52">
        <v>4</v>
      </c>
      <c r="E51" s="52">
        <v>5</v>
      </c>
      <c r="F51" s="52">
        <v>6</v>
      </c>
      <c r="G51" s="52">
        <v>7</v>
      </c>
      <c r="H51" s="52">
        <v>8</v>
      </c>
      <c r="I51" s="52">
        <v>9</v>
      </c>
      <c r="J51" s="52">
        <v>10</v>
      </c>
      <c r="K51" s="53">
        <v>11</v>
      </c>
      <c r="L51" s="53">
        <v>12</v>
      </c>
    </row>
    <row r="53" spans="1:83" ht="16.5" x14ac:dyDescent="0.2">
      <c r="A53" s="54" t="s">
        <v>218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</row>
    <row r="54" spans="1:83" ht="42.75" x14ac:dyDescent="0.2">
      <c r="A54" s="55" t="s">
        <v>50</v>
      </c>
      <c r="B54" s="56" t="s">
        <v>51</v>
      </c>
      <c r="C54" s="56" t="str">
        <f>[2]Source!G28</f>
        <v>Развозка конструкций и материалов опор ВЛ 0,38-10 кВ по трассе: одностоечных железобетонных опор</v>
      </c>
      <c r="D54" s="57" t="str">
        <f>[2]Source!H28</f>
        <v>ШТ</v>
      </c>
      <c r="E54" s="58">
        <f>[2]Source!K28</f>
        <v>2</v>
      </c>
      <c r="F54" s="58"/>
      <c r="G54" s="58">
        <f>[2]Source!I28</f>
        <v>2</v>
      </c>
      <c r="H54" s="59"/>
      <c r="I54" s="60"/>
      <c r="J54" s="59"/>
      <c r="K54" s="60"/>
      <c r="L54" s="59"/>
    </row>
    <row r="55" spans="1:83" ht="15" x14ac:dyDescent="0.2">
      <c r="A55" s="61"/>
      <c r="B55" s="58">
        <v>1</v>
      </c>
      <c r="C55" s="61" t="s">
        <v>52</v>
      </c>
      <c r="D55" s="57" t="s">
        <v>31</v>
      </c>
      <c r="E55" s="62"/>
      <c r="F55" s="58"/>
      <c r="G55" s="62">
        <f>[2]Source!U28</f>
        <v>0.88</v>
      </c>
      <c r="H55" s="58"/>
      <c r="I55" s="58"/>
      <c r="J55" s="58"/>
      <c r="K55" s="58"/>
      <c r="L55" s="63">
        <f>SUM(L56:L56)-SUMIF(CE56:CE56, 1, L56:L56)</f>
        <v>391.34</v>
      </c>
    </row>
    <row r="56" spans="1:83" ht="14.25" x14ac:dyDescent="0.2">
      <c r="A56" s="56"/>
      <c r="B56" s="56" t="s">
        <v>53</v>
      </c>
      <c r="C56" s="56" t="s">
        <v>54</v>
      </c>
      <c r="D56" s="57" t="s">
        <v>31</v>
      </c>
      <c r="E56" s="58">
        <v>0.44</v>
      </c>
      <c r="F56" s="58"/>
      <c r="G56" s="58">
        <f>[2]SmtRes!CX1</f>
        <v>0.88</v>
      </c>
      <c r="H56" s="59"/>
      <c r="I56" s="60"/>
      <c r="J56" s="59">
        <f>[2]SmtRes!CZ1</f>
        <v>444.71</v>
      </c>
      <c r="K56" s="60"/>
      <c r="L56" s="59">
        <f>[2]SmtRes!DI1</f>
        <v>391.34</v>
      </c>
    </row>
    <row r="57" spans="1:83" ht="15" x14ac:dyDescent="0.2">
      <c r="A57" s="61"/>
      <c r="B57" s="58">
        <v>2</v>
      </c>
      <c r="C57" s="61" t="s">
        <v>55</v>
      </c>
      <c r="D57" s="57"/>
      <c r="E57" s="62"/>
      <c r="F57" s="58"/>
      <c r="G57" s="62"/>
      <c r="H57" s="58"/>
      <c r="I57" s="58"/>
      <c r="J57" s="58"/>
      <c r="K57" s="58"/>
      <c r="L57" s="63">
        <f>SUM(L58:L63)-SUMIF(CE58:CE63, 1, L58:L63)</f>
        <v>988.63999999999987</v>
      </c>
    </row>
    <row r="58" spans="1:83" ht="15" x14ac:dyDescent="0.2">
      <c r="A58" s="61"/>
      <c r="B58" s="58"/>
      <c r="C58" s="61" t="s">
        <v>56</v>
      </c>
      <c r="D58" s="57" t="s">
        <v>31</v>
      </c>
      <c r="E58" s="62"/>
      <c r="F58" s="58"/>
      <c r="G58" s="62">
        <f>[2]Source!V28</f>
        <v>0.96</v>
      </c>
      <c r="H58" s="58"/>
      <c r="I58" s="58"/>
      <c r="J58" s="58"/>
      <c r="K58" s="58"/>
      <c r="L58" s="63">
        <f>SUMIF(CE59:CE63, 1, L59:L63)</f>
        <v>587.96</v>
      </c>
      <c r="CE58" s="2">
        <v>1</v>
      </c>
    </row>
    <row r="59" spans="1:83" ht="28.5" x14ac:dyDescent="0.2">
      <c r="A59" s="56"/>
      <c r="B59" s="56" t="s">
        <v>57</v>
      </c>
      <c r="C59" s="56" t="s">
        <v>58</v>
      </c>
      <c r="D59" s="57" t="s">
        <v>59</v>
      </c>
      <c r="E59" s="58">
        <v>0.24</v>
      </c>
      <c r="F59" s="58"/>
      <c r="G59" s="58">
        <f>[2]SmtRes!CX3</f>
        <v>0.48</v>
      </c>
      <c r="H59" s="59"/>
      <c r="I59" s="60"/>
      <c r="J59" s="59">
        <f>[2]SmtRes!CZ3</f>
        <v>1488.78</v>
      </c>
      <c r="K59" s="60"/>
      <c r="L59" s="59">
        <f>[2]SmtRes!DG3</f>
        <v>714.61</v>
      </c>
    </row>
    <row r="60" spans="1:83" ht="28.5" x14ac:dyDescent="0.2">
      <c r="A60" s="56"/>
      <c r="B60" s="56" t="s">
        <v>60</v>
      </c>
      <c r="C60" s="56" t="s">
        <v>61</v>
      </c>
      <c r="D60" s="57" t="s">
        <v>31</v>
      </c>
      <c r="E60" s="58">
        <f>[2]SmtRes!DO3*[2]SmtRes!AT3</f>
        <v>0.24</v>
      </c>
      <c r="F60" s="58"/>
      <c r="G60" s="58">
        <f>ROUND(E60*G54, 7)</f>
        <v>0.48</v>
      </c>
      <c r="H60" s="59"/>
      <c r="I60" s="60"/>
      <c r="J60" s="59">
        <f>ROUND([2]SmtRes!AG3/[2]SmtRes!DO3, 2)</f>
        <v>702.18</v>
      </c>
      <c r="K60" s="60"/>
      <c r="L60" s="59">
        <f>[2]SmtRes!DH3</f>
        <v>337.05</v>
      </c>
      <c r="CE60" s="2">
        <v>1</v>
      </c>
    </row>
    <row r="61" spans="1:83" ht="28.5" x14ac:dyDescent="0.2">
      <c r="A61" s="56"/>
      <c r="B61" s="56" t="s">
        <v>62</v>
      </c>
      <c r="C61" s="56" t="s">
        <v>63</v>
      </c>
      <c r="D61" s="57" t="s">
        <v>59</v>
      </c>
      <c r="E61" s="58">
        <v>0.24</v>
      </c>
      <c r="F61" s="58"/>
      <c r="G61" s="58">
        <f>[2]SmtRes!CX4</f>
        <v>0.48</v>
      </c>
      <c r="H61" s="59"/>
      <c r="I61" s="60"/>
      <c r="J61" s="59">
        <f>[2]SmtRes!CZ4</f>
        <v>14.64</v>
      </c>
      <c r="K61" s="60"/>
      <c r="L61" s="59">
        <f>[2]SmtRes!DG4</f>
        <v>7.03</v>
      </c>
    </row>
    <row r="62" spans="1:83" ht="28.5" x14ac:dyDescent="0.2">
      <c r="A62" s="56"/>
      <c r="B62" s="56" t="s">
        <v>64</v>
      </c>
      <c r="C62" s="56" t="s">
        <v>65</v>
      </c>
      <c r="D62" s="57" t="s">
        <v>59</v>
      </c>
      <c r="E62" s="58">
        <v>0.24</v>
      </c>
      <c r="F62" s="58"/>
      <c r="G62" s="58">
        <f>[2]SmtRes!CX5</f>
        <v>0.48</v>
      </c>
      <c r="H62" s="59">
        <f>[2]SmtRes!CZ5</f>
        <v>487.94</v>
      </c>
      <c r="I62" s="60">
        <f>[2]SmtRes!AJ5</f>
        <v>1.1399999999999999</v>
      </c>
      <c r="J62" s="59">
        <f>ROUND(H62*I62, 2)</f>
        <v>556.25</v>
      </c>
      <c r="K62" s="60"/>
      <c r="L62" s="59">
        <f>[2]SmtRes!DG5</f>
        <v>267</v>
      </c>
    </row>
    <row r="63" spans="1:83" ht="28.5" x14ac:dyDescent="0.2">
      <c r="A63" s="56"/>
      <c r="B63" s="56" t="s">
        <v>66</v>
      </c>
      <c r="C63" s="64" t="s">
        <v>67</v>
      </c>
      <c r="D63" s="65" t="s">
        <v>31</v>
      </c>
      <c r="E63" s="66">
        <f>[2]SmtRes!DO5*[2]SmtRes!AT5</f>
        <v>0.24</v>
      </c>
      <c r="F63" s="66"/>
      <c r="G63" s="66">
        <f>ROUND(E63*G54, 7)</f>
        <v>0.48</v>
      </c>
      <c r="H63" s="67"/>
      <c r="I63" s="68"/>
      <c r="J63" s="67">
        <f>ROUND([2]SmtRes!AG5/[2]SmtRes!DO5, 2)</f>
        <v>522.73</v>
      </c>
      <c r="K63" s="68"/>
      <c r="L63" s="67">
        <f>[2]SmtRes!DH5</f>
        <v>250.91</v>
      </c>
      <c r="CE63" s="2">
        <v>1</v>
      </c>
    </row>
    <row r="64" spans="1:83" ht="15" x14ac:dyDescent="0.2">
      <c r="A64" s="56"/>
      <c r="B64" s="56"/>
      <c r="C64" s="69" t="s">
        <v>68</v>
      </c>
      <c r="D64" s="57"/>
      <c r="E64" s="58"/>
      <c r="F64" s="58"/>
      <c r="G64" s="58"/>
      <c r="H64" s="59"/>
      <c r="I64" s="60"/>
      <c r="J64" s="59"/>
      <c r="K64" s="60"/>
      <c r="L64" s="59">
        <f>L55+L57+L58</f>
        <v>1967.9399999999998</v>
      </c>
    </row>
    <row r="65" spans="1:83" ht="14.25" x14ac:dyDescent="0.2">
      <c r="A65" s="56"/>
      <c r="B65" s="56"/>
      <c r="C65" s="56" t="s">
        <v>69</v>
      </c>
      <c r="D65" s="57"/>
      <c r="E65" s="58"/>
      <c r="F65" s="58"/>
      <c r="G65" s="58"/>
      <c r="H65" s="59"/>
      <c r="I65" s="60"/>
      <c r="J65" s="59"/>
      <c r="K65" s="60"/>
      <c r="L65" s="59">
        <f>SUM(AR54:AR68)+SUM(AS54:AS68)+SUM(AT54:AT68)+SUM(AU54:AU68)+SUM(AV54:AV68)</f>
        <v>979.3</v>
      </c>
    </row>
    <row r="66" spans="1:83" ht="14.25" x14ac:dyDescent="0.2">
      <c r="A66" s="56"/>
      <c r="B66" s="56" t="s">
        <v>70</v>
      </c>
      <c r="C66" s="56" t="s">
        <v>71</v>
      </c>
      <c r="D66" s="57" t="s">
        <v>72</v>
      </c>
      <c r="E66" s="58">
        <f>[2]Source!BZ28</f>
        <v>103</v>
      </c>
      <c r="F66" s="58"/>
      <c r="G66" s="58">
        <f>[2]Source!AT28</f>
        <v>103</v>
      </c>
      <c r="H66" s="59"/>
      <c r="I66" s="60"/>
      <c r="J66" s="59"/>
      <c r="K66" s="60"/>
      <c r="L66" s="59">
        <f>SUM(AZ54:AZ68)</f>
        <v>1008.68</v>
      </c>
    </row>
    <row r="67" spans="1:83" ht="14.25" x14ac:dyDescent="0.2">
      <c r="A67" s="64"/>
      <c r="B67" s="64" t="s">
        <v>73</v>
      </c>
      <c r="C67" s="64" t="s">
        <v>74</v>
      </c>
      <c r="D67" s="65" t="s">
        <v>72</v>
      </c>
      <c r="E67" s="66">
        <f>[2]Source!CA28</f>
        <v>60</v>
      </c>
      <c r="F67" s="66"/>
      <c r="G67" s="66">
        <f>[2]Source!AU28</f>
        <v>60</v>
      </c>
      <c r="H67" s="67"/>
      <c r="I67" s="68"/>
      <c r="J67" s="67"/>
      <c r="K67" s="68"/>
      <c r="L67" s="67">
        <f>SUM(BA54:BA68)</f>
        <v>587.58000000000004</v>
      </c>
    </row>
    <row r="68" spans="1:83" ht="15" x14ac:dyDescent="0.2">
      <c r="C68" s="70" t="s">
        <v>75</v>
      </c>
      <c r="D68" s="70"/>
      <c r="E68" s="70"/>
      <c r="F68" s="70"/>
      <c r="G68" s="70"/>
      <c r="H68" s="70"/>
      <c r="I68" s="71">
        <f>IF(E54&lt;&gt;0,K68/E54, 0)</f>
        <v>1782.1</v>
      </c>
      <c r="J68" s="71"/>
      <c r="K68" s="71">
        <f>L55+L57+L66+L67+L58</f>
        <v>3564.2</v>
      </c>
      <c r="L68" s="71"/>
      <c r="AD68" s="2" t="e">
        <f>ROUND(([2]Source!AT28/100)*((ROUND(SUMIF([2]SmtRes!AQ1:'[2]SmtRes'!AQ5,"=1",[2]SmtRes!AD1:'[2]SmtRes'!AD5)*[2]Source!I28, 2)+ROUND(SUMIF([2]SmtRes!AQ1:'[2]SmtRes'!AQ5,"=1",[2]SmtRes!AC1:'[2]SmtRes'!AC5)*[2]Source!I28, 2))), 2)</f>
        <v>#REF!</v>
      </c>
      <c r="AE68" s="2" t="e">
        <f>ROUND(([2]Source!AU28/100)*((ROUND(SUMIF([2]SmtRes!AQ1:'[2]SmtRes'!AQ5,"=1",[2]SmtRes!AD1:'[2]SmtRes'!AD5)*[2]Source!I28, 2)+ROUND(SUMIF([2]SmtRes!AQ1:'[2]SmtRes'!AQ5,"=1",[2]SmtRes!AC1:'[2]SmtRes'!AC5)*[2]Source!I28, 2))), 2)</f>
        <v>#REF!</v>
      </c>
      <c r="AN68" s="72">
        <f>L55+L57+L66+L67+L58</f>
        <v>3564.2</v>
      </c>
      <c r="AO68" s="72">
        <f>L57</f>
        <v>988.63999999999987</v>
      </c>
      <c r="AQ68" s="2" t="s">
        <v>76</v>
      </c>
      <c r="AR68" s="72">
        <f>L55</f>
        <v>391.34</v>
      </c>
      <c r="AT68" s="72">
        <f>L58</f>
        <v>587.96</v>
      </c>
      <c r="AV68" s="2" t="s">
        <v>76</v>
      </c>
      <c r="AW68" s="2">
        <f>0</f>
        <v>0</v>
      </c>
      <c r="AZ68" s="2">
        <f>[2]Source!X28</f>
        <v>1008.68</v>
      </c>
      <c r="BA68" s="2">
        <f>[2]Source!Y28</f>
        <v>587.58000000000004</v>
      </c>
      <c r="CD68" s="2">
        <v>1</v>
      </c>
    </row>
    <row r="69" spans="1:83" ht="42.75" x14ac:dyDescent="0.2">
      <c r="A69" s="55" t="s">
        <v>77</v>
      </c>
      <c r="B69" s="56" t="s">
        <v>219</v>
      </c>
      <c r="C69" s="56" t="str">
        <f>[2]Source!G29</f>
        <v>Развозка конструкций и материалов опор ВЛ 0,38-10 кВ по трассе: материалов оснастки сложных опор</v>
      </c>
      <c r="D69" s="57" t="str">
        <f>[2]Source!H29</f>
        <v>ШТ</v>
      </c>
      <c r="E69" s="58">
        <f>[2]Source!K29</f>
        <v>1</v>
      </c>
      <c r="F69" s="58"/>
      <c r="G69" s="58">
        <f>[2]Source!I29</f>
        <v>1</v>
      </c>
      <c r="H69" s="59"/>
      <c r="I69" s="60"/>
      <c r="J69" s="59"/>
      <c r="K69" s="60"/>
      <c r="L69" s="59"/>
    </row>
    <row r="70" spans="1:83" ht="15" x14ac:dyDescent="0.2">
      <c r="A70" s="61"/>
      <c r="B70" s="58">
        <v>1</v>
      </c>
      <c r="C70" s="61" t="s">
        <v>52</v>
      </c>
      <c r="D70" s="57" t="s">
        <v>31</v>
      </c>
      <c r="E70" s="62"/>
      <c r="F70" s="58"/>
      <c r="G70" s="62">
        <f>[2]Source!U29</f>
        <v>0.3</v>
      </c>
      <c r="H70" s="58"/>
      <c r="I70" s="58"/>
      <c r="J70" s="58"/>
      <c r="K70" s="58"/>
      <c r="L70" s="63">
        <f>SUM(L71:L71)-SUMIF(CE71:CE71, 1, L71:L71)</f>
        <v>133.41</v>
      </c>
    </row>
    <row r="71" spans="1:83" ht="14.25" x14ac:dyDescent="0.2">
      <c r="A71" s="56"/>
      <c r="B71" s="56" t="s">
        <v>53</v>
      </c>
      <c r="C71" s="56" t="s">
        <v>54</v>
      </c>
      <c r="D71" s="57" t="s">
        <v>31</v>
      </c>
      <c r="E71" s="58">
        <v>0.3</v>
      </c>
      <c r="F71" s="58"/>
      <c r="G71" s="58">
        <f>[2]SmtRes!CX6</f>
        <v>0.3</v>
      </c>
      <c r="H71" s="59"/>
      <c r="I71" s="60"/>
      <c r="J71" s="59">
        <f>[2]SmtRes!CZ6</f>
        <v>444.71</v>
      </c>
      <c r="K71" s="60"/>
      <c r="L71" s="59">
        <f>[2]SmtRes!DI6</f>
        <v>133.41</v>
      </c>
    </row>
    <row r="72" spans="1:83" ht="15" x14ac:dyDescent="0.2">
      <c r="A72" s="61"/>
      <c r="B72" s="58">
        <v>2</v>
      </c>
      <c r="C72" s="61" t="s">
        <v>55</v>
      </c>
      <c r="D72" s="57"/>
      <c r="E72" s="62"/>
      <c r="F72" s="58"/>
      <c r="G72" s="62"/>
      <c r="H72" s="58"/>
      <c r="I72" s="58"/>
      <c r="J72" s="58"/>
      <c r="K72" s="58"/>
      <c r="L72" s="63">
        <f>SUM(L73:L76)-SUMIF(CE73:CE76, 1, L73:L76)</f>
        <v>91.34</v>
      </c>
    </row>
    <row r="73" spans="1:83" ht="15" x14ac:dyDescent="0.2">
      <c r="A73" s="61"/>
      <c r="B73" s="58"/>
      <c r="C73" s="61" t="s">
        <v>56</v>
      </c>
      <c r="D73" s="57" t="s">
        <v>31</v>
      </c>
      <c r="E73" s="62"/>
      <c r="F73" s="58"/>
      <c r="G73" s="62">
        <f>[2]Source!V29</f>
        <v>0.16</v>
      </c>
      <c r="H73" s="58"/>
      <c r="I73" s="58"/>
      <c r="J73" s="58"/>
      <c r="K73" s="58"/>
      <c r="L73" s="63">
        <f>SUMIF(CE74:CE76, 1, L74:L76)</f>
        <v>83.64</v>
      </c>
      <c r="CE73" s="2">
        <v>1</v>
      </c>
    </row>
    <row r="74" spans="1:83" ht="28.5" x14ac:dyDescent="0.2">
      <c r="A74" s="56"/>
      <c r="B74" s="56" t="s">
        <v>62</v>
      </c>
      <c r="C74" s="56" t="s">
        <v>63</v>
      </c>
      <c r="D74" s="57" t="s">
        <v>59</v>
      </c>
      <c r="E74" s="58">
        <v>0.16</v>
      </c>
      <c r="F74" s="58"/>
      <c r="G74" s="58">
        <f>[2]SmtRes!CX8</f>
        <v>0.16</v>
      </c>
      <c r="H74" s="59"/>
      <c r="I74" s="60"/>
      <c r="J74" s="59">
        <f>[2]SmtRes!CZ8</f>
        <v>14.64</v>
      </c>
      <c r="K74" s="60"/>
      <c r="L74" s="59">
        <f>[2]SmtRes!DG8</f>
        <v>2.34</v>
      </c>
    </row>
    <row r="75" spans="1:83" ht="28.5" x14ac:dyDescent="0.2">
      <c r="A75" s="56"/>
      <c r="B75" s="56" t="s">
        <v>64</v>
      </c>
      <c r="C75" s="56" t="s">
        <v>65</v>
      </c>
      <c r="D75" s="57" t="s">
        <v>59</v>
      </c>
      <c r="E75" s="58">
        <v>0.16</v>
      </c>
      <c r="F75" s="58"/>
      <c r="G75" s="58">
        <f>[2]SmtRes!CX9</f>
        <v>0.16</v>
      </c>
      <c r="H75" s="59">
        <f>[2]SmtRes!CZ9</f>
        <v>487.94</v>
      </c>
      <c r="I75" s="60">
        <f>[2]SmtRes!AJ9</f>
        <v>1.1399999999999999</v>
      </c>
      <c r="J75" s="59">
        <f>ROUND(H75*I75, 2)</f>
        <v>556.25</v>
      </c>
      <c r="K75" s="60"/>
      <c r="L75" s="59">
        <f>[2]SmtRes!DG9</f>
        <v>89</v>
      </c>
    </row>
    <row r="76" spans="1:83" ht="28.5" x14ac:dyDescent="0.2">
      <c r="A76" s="56"/>
      <c r="B76" s="56" t="s">
        <v>66</v>
      </c>
      <c r="C76" s="64" t="s">
        <v>67</v>
      </c>
      <c r="D76" s="65" t="s">
        <v>31</v>
      </c>
      <c r="E76" s="66">
        <f>[2]SmtRes!DO9*[2]SmtRes!AT9</f>
        <v>0.16</v>
      </c>
      <c r="F76" s="66"/>
      <c r="G76" s="66">
        <f>ROUND(E76*G69, 7)</f>
        <v>0.16</v>
      </c>
      <c r="H76" s="67"/>
      <c r="I76" s="68"/>
      <c r="J76" s="67">
        <f>ROUND([2]SmtRes!AG9/[2]SmtRes!DO9, 2)</f>
        <v>522.73</v>
      </c>
      <c r="K76" s="68"/>
      <c r="L76" s="67">
        <f>[2]SmtRes!DH9</f>
        <v>83.64</v>
      </c>
      <c r="CE76" s="2">
        <v>1</v>
      </c>
    </row>
    <row r="77" spans="1:83" ht="15" x14ac:dyDescent="0.2">
      <c r="A77" s="56"/>
      <c r="B77" s="56"/>
      <c r="C77" s="69" t="s">
        <v>68</v>
      </c>
      <c r="D77" s="57"/>
      <c r="E77" s="58"/>
      <c r="F77" s="58"/>
      <c r="G77" s="58"/>
      <c r="H77" s="59"/>
      <c r="I77" s="60"/>
      <c r="J77" s="59"/>
      <c r="K77" s="60"/>
      <c r="L77" s="59">
        <f>L70+L72+L73</f>
        <v>308.39</v>
      </c>
    </row>
    <row r="78" spans="1:83" ht="14.25" x14ac:dyDescent="0.2">
      <c r="A78" s="56"/>
      <c r="B78" s="56"/>
      <c r="C78" s="56" t="s">
        <v>69</v>
      </c>
      <c r="D78" s="57"/>
      <c r="E78" s="58"/>
      <c r="F78" s="58"/>
      <c r="G78" s="58"/>
      <c r="H78" s="59"/>
      <c r="I78" s="60"/>
      <c r="J78" s="59"/>
      <c r="K78" s="60"/>
      <c r="L78" s="59">
        <f>SUM(AR69:AR81)+SUM(AS69:AS81)+SUM(AT69:AT81)+SUM(AU69:AU81)+SUM(AV69:AV81)</f>
        <v>217.05</v>
      </c>
    </row>
    <row r="79" spans="1:83" ht="14.25" x14ac:dyDescent="0.2">
      <c r="A79" s="56"/>
      <c r="B79" s="56" t="s">
        <v>70</v>
      </c>
      <c r="C79" s="56" t="s">
        <v>71</v>
      </c>
      <c r="D79" s="57" t="s">
        <v>72</v>
      </c>
      <c r="E79" s="58">
        <f>[2]Source!BZ29</f>
        <v>103</v>
      </c>
      <c r="F79" s="58"/>
      <c r="G79" s="58">
        <f>[2]Source!AT29</f>
        <v>103</v>
      </c>
      <c r="H79" s="59"/>
      <c r="I79" s="60"/>
      <c r="J79" s="59"/>
      <c r="K79" s="60"/>
      <c r="L79" s="59">
        <f>SUM(AZ69:AZ81)</f>
        <v>223.56</v>
      </c>
    </row>
    <row r="80" spans="1:83" ht="14.25" x14ac:dyDescent="0.2">
      <c r="A80" s="64"/>
      <c r="B80" s="64" t="s">
        <v>73</v>
      </c>
      <c r="C80" s="64" t="s">
        <v>74</v>
      </c>
      <c r="D80" s="65" t="s">
        <v>72</v>
      </c>
      <c r="E80" s="66">
        <f>[2]Source!CA29</f>
        <v>60</v>
      </c>
      <c r="F80" s="66"/>
      <c r="G80" s="66">
        <f>[2]Source!AU29</f>
        <v>60</v>
      </c>
      <c r="H80" s="67"/>
      <c r="I80" s="68"/>
      <c r="J80" s="67"/>
      <c r="K80" s="68"/>
      <c r="L80" s="67">
        <f>SUM(BA69:BA81)</f>
        <v>130.22999999999999</v>
      </c>
    </row>
    <row r="81" spans="1:83" ht="15" x14ac:dyDescent="0.2">
      <c r="C81" s="70" t="s">
        <v>75</v>
      </c>
      <c r="D81" s="70"/>
      <c r="E81" s="70"/>
      <c r="F81" s="70"/>
      <c r="G81" s="70"/>
      <c r="H81" s="70"/>
      <c r="I81" s="71">
        <f>IF(E69&lt;&gt;0,K81/E69, 0)</f>
        <v>662.18</v>
      </c>
      <c r="J81" s="71"/>
      <c r="K81" s="71">
        <f>L70+L72+L79+L80+L73</f>
        <v>662.18</v>
      </c>
      <c r="L81" s="71"/>
      <c r="AD81" s="2" t="e">
        <f>ROUND(([2]Source!AT29/100)*((ROUND(SUMIF([2]SmtRes!AQ6:'[2]SmtRes'!AQ9,"=1",[2]SmtRes!AD6:'[2]SmtRes'!AD9)*[2]Source!I29, 2)+ROUND(SUMIF([2]SmtRes!AQ6:'[2]SmtRes'!AQ9,"=1",[2]SmtRes!AC6:'[2]SmtRes'!AC9)*[2]Source!I29, 2))), 2)</f>
        <v>#REF!</v>
      </c>
      <c r="AE81" s="2" t="e">
        <f>ROUND(([2]Source!AU29/100)*((ROUND(SUMIF([2]SmtRes!AQ6:'[2]SmtRes'!AQ9,"=1",[2]SmtRes!AD6:'[2]SmtRes'!AD9)*[2]Source!I29, 2)+ROUND(SUMIF([2]SmtRes!AQ6:'[2]SmtRes'!AQ9,"=1",[2]SmtRes!AC6:'[2]SmtRes'!AC9)*[2]Source!I29, 2))), 2)</f>
        <v>#REF!</v>
      </c>
      <c r="AN81" s="72">
        <f>L70+L72+L79+L80+L73</f>
        <v>662.18</v>
      </c>
      <c r="AO81" s="72">
        <f>L72</f>
        <v>91.34</v>
      </c>
      <c r="AQ81" s="2" t="s">
        <v>76</v>
      </c>
      <c r="AR81" s="72">
        <f>L70</f>
        <v>133.41</v>
      </c>
      <c r="AT81" s="72">
        <f>L73</f>
        <v>83.64</v>
      </c>
      <c r="AV81" s="2" t="s">
        <v>76</v>
      </c>
      <c r="AW81" s="2">
        <f>0</f>
        <v>0</v>
      </c>
      <c r="AZ81" s="2">
        <f>[2]Source!X29</f>
        <v>223.56</v>
      </c>
      <c r="BA81" s="2">
        <f>[2]Source!Y29</f>
        <v>130.22999999999999</v>
      </c>
      <c r="CD81" s="2">
        <v>1</v>
      </c>
    </row>
    <row r="82" spans="1:83" ht="57" x14ac:dyDescent="0.2">
      <c r="A82" s="55" t="s">
        <v>98</v>
      </c>
      <c r="B82" s="56" t="s">
        <v>220</v>
      </c>
      <c r="C82" s="56" t="str">
        <f>[2]Source!G30</f>
        <v>Установка железобетонных опор ВЛ 0,38; 6-10 кВ с траверсами без приставок: одностоечных с одним подкосом</v>
      </c>
      <c r="D82" s="57" t="str">
        <f>[2]Source!H30</f>
        <v>ШТ</v>
      </c>
      <c r="E82" s="58">
        <f>[2]Source!K30</f>
        <v>1</v>
      </c>
      <c r="F82" s="58"/>
      <c r="G82" s="58">
        <f>[2]Source!I30</f>
        <v>1</v>
      </c>
      <c r="H82" s="59"/>
      <c r="I82" s="60"/>
      <c r="J82" s="59"/>
      <c r="K82" s="60"/>
      <c r="L82" s="59"/>
    </row>
    <row r="83" spans="1:83" ht="15" x14ac:dyDescent="0.2">
      <c r="A83" s="61"/>
      <c r="B83" s="58">
        <v>1</v>
      </c>
      <c r="C83" s="61" t="s">
        <v>52</v>
      </c>
      <c r="D83" s="57" t="s">
        <v>31</v>
      </c>
      <c r="E83" s="62"/>
      <c r="F83" s="58"/>
      <c r="G83" s="62">
        <f>[2]Source!U30</f>
        <v>5.98</v>
      </c>
      <c r="H83" s="58"/>
      <c r="I83" s="58"/>
      <c r="J83" s="58"/>
      <c r="K83" s="58"/>
      <c r="L83" s="63">
        <f>SUM(L84:L84)-SUMIF(CE84:CE84, 1, L84:L84)</f>
        <v>2880.98</v>
      </c>
    </row>
    <row r="84" spans="1:83" ht="14.25" x14ac:dyDescent="0.2">
      <c r="A84" s="56"/>
      <c r="B84" s="56" t="s">
        <v>79</v>
      </c>
      <c r="C84" s="56" t="s">
        <v>80</v>
      </c>
      <c r="D84" s="57" t="s">
        <v>31</v>
      </c>
      <c r="E84" s="58">
        <v>5.98</v>
      </c>
      <c r="F84" s="58"/>
      <c r="G84" s="58">
        <f>[2]SmtRes!CX10</f>
        <v>5.98</v>
      </c>
      <c r="H84" s="59"/>
      <c r="I84" s="60"/>
      <c r="J84" s="59">
        <f>[2]SmtRes!CZ10</f>
        <v>481.77</v>
      </c>
      <c r="K84" s="60"/>
      <c r="L84" s="59">
        <f>[2]SmtRes!DI10</f>
        <v>2880.98</v>
      </c>
    </row>
    <row r="85" spans="1:83" ht="15" x14ac:dyDescent="0.2">
      <c r="A85" s="61"/>
      <c r="B85" s="58">
        <v>2</v>
      </c>
      <c r="C85" s="61" t="s">
        <v>55</v>
      </c>
      <c r="D85" s="57"/>
      <c r="E85" s="62"/>
      <c r="F85" s="58"/>
      <c r="G85" s="62"/>
      <c r="H85" s="58"/>
      <c r="I85" s="58"/>
      <c r="J85" s="58"/>
      <c r="K85" s="58"/>
      <c r="L85" s="63">
        <f>SUM(L86:L90)-SUMIF(CE86:CE90, 1, L86:L90)</f>
        <v>4206.1299999999992</v>
      </c>
    </row>
    <row r="86" spans="1:83" ht="15" x14ac:dyDescent="0.2">
      <c r="A86" s="61"/>
      <c r="B86" s="58"/>
      <c r="C86" s="61" t="s">
        <v>56</v>
      </c>
      <c r="D86" s="57" t="s">
        <v>31</v>
      </c>
      <c r="E86" s="62"/>
      <c r="F86" s="58"/>
      <c r="G86" s="62">
        <f>[2]Source!V30</f>
        <v>2</v>
      </c>
      <c r="H86" s="58"/>
      <c r="I86" s="58"/>
      <c r="J86" s="58"/>
      <c r="K86" s="58"/>
      <c r="L86" s="63">
        <f>SUMIF(CE87:CE90, 1, L87:L90)</f>
        <v>1170.29</v>
      </c>
      <c r="CE86" s="2">
        <v>1</v>
      </c>
    </row>
    <row r="87" spans="1:83" ht="42.75" x14ac:dyDescent="0.2">
      <c r="A87" s="56"/>
      <c r="B87" s="56" t="s">
        <v>81</v>
      </c>
      <c r="C87" s="56" t="s">
        <v>82</v>
      </c>
      <c r="D87" s="57" t="s">
        <v>59</v>
      </c>
      <c r="E87" s="58">
        <v>1.6</v>
      </c>
      <c r="F87" s="58"/>
      <c r="G87" s="58">
        <f>[2]SmtRes!CX12</f>
        <v>1.6</v>
      </c>
      <c r="H87" s="59">
        <f>[2]SmtRes!CZ12</f>
        <v>2088.77</v>
      </c>
      <c r="I87" s="60">
        <f>[2]SmtRes!AJ12</f>
        <v>1.19</v>
      </c>
      <c r="J87" s="59">
        <f>ROUND(H87*I87, 2)</f>
        <v>2485.64</v>
      </c>
      <c r="K87" s="60"/>
      <c r="L87" s="59">
        <f>[2]SmtRes!DG12</f>
        <v>3977.02</v>
      </c>
    </row>
    <row r="88" spans="1:83" ht="28.5" x14ac:dyDescent="0.2">
      <c r="A88" s="56"/>
      <c r="B88" s="56" t="s">
        <v>83</v>
      </c>
      <c r="C88" s="56" t="s">
        <v>84</v>
      </c>
      <c r="D88" s="57" t="s">
        <v>31</v>
      </c>
      <c r="E88" s="58">
        <f>[2]SmtRes!DO12*[2]SmtRes!AT12</f>
        <v>1.6</v>
      </c>
      <c r="F88" s="58"/>
      <c r="G88" s="58">
        <f>ROUND(E88*G82, 7)</f>
        <v>1.6</v>
      </c>
      <c r="H88" s="59"/>
      <c r="I88" s="60"/>
      <c r="J88" s="59">
        <f>ROUND([2]SmtRes!AG12/[2]SmtRes!DO12, 2)</f>
        <v>600.75</v>
      </c>
      <c r="K88" s="60"/>
      <c r="L88" s="59">
        <f>[2]SmtRes!DH12</f>
        <v>961.2</v>
      </c>
      <c r="CE88" s="2">
        <v>1</v>
      </c>
    </row>
    <row r="89" spans="1:83" ht="28.5" x14ac:dyDescent="0.2">
      <c r="A89" s="56"/>
      <c r="B89" s="56" t="s">
        <v>159</v>
      </c>
      <c r="C89" s="56" t="s">
        <v>160</v>
      </c>
      <c r="D89" s="57" t="s">
        <v>59</v>
      </c>
      <c r="E89" s="58">
        <v>0.4</v>
      </c>
      <c r="F89" s="58"/>
      <c r="G89" s="58">
        <f>[2]SmtRes!CX13</f>
        <v>0.4</v>
      </c>
      <c r="H89" s="59"/>
      <c r="I89" s="60"/>
      <c r="J89" s="59">
        <f>[2]SmtRes!CZ13</f>
        <v>572.77</v>
      </c>
      <c r="K89" s="60"/>
      <c r="L89" s="59">
        <f>[2]SmtRes!DG13</f>
        <v>229.11</v>
      </c>
    </row>
    <row r="90" spans="1:83" ht="28.5" x14ac:dyDescent="0.2">
      <c r="A90" s="56"/>
      <c r="B90" s="56" t="s">
        <v>66</v>
      </c>
      <c r="C90" s="56" t="s">
        <v>67</v>
      </c>
      <c r="D90" s="57" t="s">
        <v>31</v>
      </c>
      <c r="E90" s="58">
        <f>[2]SmtRes!DO13*[2]SmtRes!AT13</f>
        <v>0.4</v>
      </c>
      <c r="F90" s="58"/>
      <c r="G90" s="58">
        <f>ROUND(E90*G82, 7)</f>
        <v>0.4</v>
      </c>
      <c r="H90" s="59"/>
      <c r="I90" s="60"/>
      <c r="J90" s="59">
        <f>ROUND([2]SmtRes!AG13/[2]SmtRes!DO13, 2)</f>
        <v>522.73</v>
      </c>
      <c r="K90" s="60"/>
      <c r="L90" s="59">
        <f>[2]SmtRes!DH13</f>
        <v>209.09</v>
      </c>
      <c r="CE90" s="2">
        <v>1</v>
      </c>
    </row>
    <row r="91" spans="1:83" ht="15" x14ac:dyDescent="0.2">
      <c r="A91" s="61"/>
      <c r="B91" s="58">
        <v>4</v>
      </c>
      <c r="C91" s="61" t="s">
        <v>85</v>
      </c>
      <c r="D91" s="57"/>
      <c r="E91" s="62"/>
      <c r="F91" s="58"/>
      <c r="G91" s="62"/>
      <c r="H91" s="58"/>
      <c r="I91" s="58"/>
      <c r="J91" s="58"/>
      <c r="K91" s="58"/>
      <c r="L91" s="63">
        <f>SUM(L92:L96)-SUMIF(CE92:CE96, 1, L92:L96)</f>
        <v>90.509999999999991</v>
      </c>
    </row>
    <row r="92" spans="1:83" ht="14.25" x14ac:dyDescent="0.2">
      <c r="A92" s="56"/>
      <c r="B92" s="56" t="s">
        <v>86</v>
      </c>
      <c r="C92" s="56" t="s">
        <v>87</v>
      </c>
      <c r="D92" s="57" t="s">
        <v>88</v>
      </c>
      <c r="E92" s="58">
        <v>0.1</v>
      </c>
      <c r="F92" s="58"/>
      <c r="G92" s="58">
        <f>[2]SmtRes!CX14</f>
        <v>0.1</v>
      </c>
      <c r="H92" s="59">
        <f>[2]SmtRes!CZ14</f>
        <v>238.29</v>
      </c>
      <c r="I92" s="60">
        <f>[2]SmtRes!AI14</f>
        <v>1.69</v>
      </c>
      <c r="J92" s="59">
        <f t="shared" ref="J92:J99" si="0">ROUND(H92*I92, 2)</f>
        <v>402.71</v>
      </c>
      <c r="K92" s="60"/>
      <c r="L92" s="59">
        <f>[2]SmtRes!DF14</f>
        <v>40.270000000000003</v>
      </c>
    </row>
    <row r="93" spans="1:83" ht="14.25" x14ac:dyDescent="0.2">
      <c r="A93" s="56"/>
      <c r="B93" s="56" t="s">
        <v>89</v>
      </c>
      <c r="C93" s="56" t="s">
        <v>90</v>
      </c>
      <c r="D93" s="57" t="s">
        <v>88</v>
      </c>
      <c r="E93" s="58">
        <v>0.03</v>
      </c>
      <c r="F93" s="58"/>
      <c r="G93" s="58">
        <f>[2]SmtRes!CX15</f>
        <v>0.03</v>
      </c>
      <c r="H93" s="59">
        <f>[2]SmtRes!CZ15</f>
        <v>58.53</v>
      </c>
      <c r="I93" s="60">
        <f>[2]SmtRes!AI15</f>
        <v>1.69</v>
      </c>
      <c r="J93" s="59">
        <f t="shared" si="0"/>
        <v>98.92</v>
      </c>
      <c r="K93" s="60"/>
      <c r="L93" s="59">
        <f>[2]SmtRes!DF15</f>
        <v>2.97</v>
      </c>
    </row>
    <row r="94" spans="1:83" ht="14.25" x14ac:dyDescent="0.2">
      <c r="A94" s="56"/>
      <c r="B94" s="56" t="s">
        <v>91</v>
      </c>
      <c r="C94" s="56" t="s">
        <v>92</v>
      </c>
      <c r="D94" s="57" t="s">
        <v>88</v>
      </c>
      <c r="E94" s="58">
        <v>0.02</v>
      </c>
      <c r="F94" s="58"/>
      <c r="G94" s="58">
        <f>[2]SmtRes!CX17</f>
        <v>0.02</v>
      </c>
      <c r="H94" s="59">
        <f>[2]SmtRes!CZ17</f>
        <v>56.11</v>
      </c>
      <c r="I94" s="60">
        <f>[2]SmtRes!AI17</f>
        <v>1.48</v>
      </c>
      <c r="J94" s="59">
        <f t="shared" si="0"/>
        <v>83.04</v>
      </c>
      <c r="K94" s="60"/>
      <c r="L94" s="59">
        <f>[2]SmtRes!DF17</f>
        <v>1.66</v>
      </c>
    </row>
    <row r="95" spans="1:83" ht="14.25" x14ac:dyDescent="0.2">
      <c r="A95" s="56"/>
      <c r="B95" s="56" t="s">
        <v>221</v>
      </c>
      <c r="C95" s="56" t="s">
        <v>222</v>
      </c>
      <c r="D95" s="57" t="s">
        <v>95</v>
      </c>
      <c r="E95" s="58">
        <v>4.0000000000000002E-4</v>
      </c>
      <c r="F95" s="58"/>
      <c r="G95" s="58">
        <f>[2]SmtRes!CX22</f>
        <v>4.0000000000000002E-4</v>
      </c>
      <c r="H95" s="59">
        <f>[2]SmtRes!CZ22</f>
        <v>61265.39</v>
      </c>
      <c r="I95" s="60">
        <f>[2]SmtRes!AI22</f>
        <v>1.44</v>
      </c>
      <c r="J95" s="59">
        <f t="shared" si="0"/>
        <v>88222.16</v>
      </c>
      <c r="K95" s="60"/>
      <c r="L95" s="59">
        <f>[2]SmtRes!DF22</f>
        <v>35.29</v>
      </c>
    </row>
    <row r="96" spans="1:83" ht="14.25" x14ac:dyDescent="0.2">
      <c r="A96" s="56"/>
      <c r="B96" s="56" t="s">
        <v>93</v>
      </c>
      <c r="C96" s="64" t="s">
        <v>94</v>
      </c>
      <c r="D96" s="65" t="s">
        <v>95</v>
      </c>
      <c r="E96" s="66">
        <v>1E-4</v>
      </c>
      <c r="F96" s="66"/>
      <c r="G96" s="66">
        <f>[2]SmtRes!CX23</f>
        <v>1E-4</v>
      </c>
      <c r="H96" s="67">
        <f>[2]SmtRes!CZ23</f>
        <v>80020.98</v>
      </c>
      <c r="I96" s="68">
        <f>[2]SmtRes!AI23</f>
        <v>1.29</v>
      </c>
      <c r="J96" s="67">
        <f t="shared" si="0"/>
        <v>103227.06</v>
      </c>
      <c r="K96" s="68"/>
      <c r="L96" s="67">
        <f>[2]SmtRes!DF23</f>
        <v>10.32</v>
      </c>
    </row>
    <row r="97" spans="1:83" ht="15" x14ac:dyDescent="0.2">
      <c r="A97" s="56"/>
      <c r="B97" s="56"/>
      <c r="C97" s="69" t="s">
        <v>68</v>
      </c>
      <c r="D97" s="57"/>
      <c r="E97" s="58"/>
      <c r="F97" s="58"/>
      <c r="G97" s="58"/>
      <c r="H97" s="59"/>
      <c r="I97" s="60"/>
      <c r="J97" s="59"/>
      <c r="K97" s="60"/>
      <c r="L97" s="59">
        <f>L83+L85+L86+L91</f>
        <v>8347.909999999998</v>
      </c>
    </row>
    <row r="98" spans="1:83" ht="14.25" x14ac:dyDescent="0.2">
      <c r="A98" s="55" t="s">
        <v>223</v>
      </c>
      <c r="B98" s="56" t="str">
        <f>[2]Source!F41</f>
        <v>20.2.02.04-0006</v>
      </c>
      <c r="C98" s="56" t="str">
        <f>[2]Source!G41</f>
        <v>Колпачки полиэтиленовые К-6</v>
      </c>
      <c r="D98" s="57" t="str">
        <f>[2]Source!H41</f>
        <v>100 ШТ</v>
      </c>
      <c r="E98" s="58">
        <f>[2]SmtRes!AT24</f>
        <v>0.06</v>
      </c>
      <c r="F98" s="58"/>
      <c r="G98" s="58">
        <f>[2]Source!I41</f>
        <v>0.06</v>
      </c>
      <c r="H98" s="59">
        <f>[2]Source!AL41+[2]Source!AO41+[2]Source!AM41+[2]Source!AN41</f>
        <v>1031.73</v>
      </c>
      <c r="I98" s="60">
        <f>IF([2]Source!BC41&lt;&gt; 0, [2]Source!BC41, 1)</f>
        <v>1.25</v>
      </c>
      <c r="J98" s="59">
        <f t="shared" si="0"/>
        <v>1289.6600000000001</v>
      </c>
      <c r="K98" s="60"/>
      <c r="L98" s="59">
        <f>[2]Source!P41</f>
        <v>77.38</v>
      </c>
      <c r="AD98" s="2">
        <f>ROUND(([2]Source!AT41/100)*((ROUND(ROUND([2]Source!AO41,2)*[2]Source!I41, 2)+ROUND(ROUND([2]Source!AN41,2)*[2]Source!I41, 2))), 2)</f>
        <v>0</v>
      </c>
      <c r="AE98" s="2">
        <f>ROUND(([2]Source!AU41/100)*((ROUND(ROUND([2]Source!AO41,2)*[2]Source!I41, 2)+ROUND(ROUND([2]Source!AN41,2)*[2]Source!I41, 2))), 2)</f>
        <v>0</v>
      </c>
      <c r="AN98" s="2">
        <f t="shared" ref="AN98:AN99" si="1">L98</f>
        <v>77.38</v>
      </c>
      <c r="AW98" s="2">
        <f t="shared" ref="AW98:AW99" si="2">L98</f>
        <v>77.38</v>
      </c>
      <c r="AZ98" s="2">
        <f>[2]Source!X41</f>
        <v>0</v>
      </c>
      <c r="BA98" s="2">
        <f>[2]Source!Y41</f>
        <v>0</v>
      </c>
      <c r="CD98" s="2">
        <v>1</v>
      </c>
    </row>
    <row r="99" spans="1:83" ht="28.5" x14ac:dyDescent="0.2">
      <c r="A99" s="55" t="s">
        <v>224</v>
      </c>
      <c r="B99" s="56" t="str">
        <f>[2]Source!F42</f>
        <v>20.2.02.04-0006</v>
      </c>
      <c r="C99" s="56" t="s">
        <v>225</v>
      </c>
      <c r="D99" s="57" t="str">
        <f>[2]Source!H42</f>
        <v>100 ШТ</v>
      </c>
      <c r="E99" s="58">
        <f>[2]SmtRes!AT25</f>
        <v>-0.06</v>
      </c>
      <c r="F99" s="58"/>
      <c r="G99" s="58">
        <f>[2]Source!I42</f>
        <v>-0.06</v>
      </c>
      <c r="H99" s="59">
        <f>[2]Source!AL42+[2]Source!AO42+[2]Source!AM42+[2]Source!AN42</f>
        <v>1031.73</v>
      </c>
      <c r="I99" s="60">
        <f>IF([2]Source!BC42&lt;&gt;0,[2]Source!BC42,1)</f>
        <v>1.25</v>
      </c>
      <c r="J99" s="59">
        <f t="shared" si="0"/>
        <v>1289.6600000000001</v>
      </c>
      <c r="K99" s="60"/>
      <c r="L99" s="59">
        <f>[2]Source!P42</f>
        <v>-77.38</v>
      </c>
      <c r="AD99" s="2">
        <f>ROUND(([2]Source!AT42/100)*((ROUND(ROUND([2]Source!AO42,2)*[2]Source!I42,2)+ROUND(ROUND([2]Source!AN42,2)*[2]Source!I42,2))),2)</f>
        <v>0</v>
      </c>
      <c r="AE99" s="2">
        <f>ROUND(([2]Source!AU42/100)*((ROUND(ROUND([2]Source!AO42,2)*[2]Source!I42,2)+ROUND(ROUND([2]Source!AN42,2)*[2]Source!I42,2))),2)</f>
        <v>0</v>
      </c>
      <c r="AN99" s="2">
        <f t="shared" si="1"/>
        <v>-77.38</v>
      </c>
      <c r="AW99" s="2">
        <f t="shared" si="2"/>
        <v>-77.38</v>
      </c>
      <c r="AZ99" s="2">
        <f>[2]Source!X42</f>
        <v>0</v>
      </c>
      <c r="BA99" s="2">
        <f>[2]Source!Y42</f>
        <v>0</v>
      </c>
      <c r="CD99" s="2">
        <v>1</v>
      </c>
    </row>
    <row r="100" spans="1:83" ht="14.25" x14ac:dyDescent="0.2">
      <c r="A100" s="56"/>
      <c r="B100" s="56"/>
      <c r="C100" s="56" t="s">
        <v>69</v>
      </c>
      <c r="D100" s="57"/>
      <c r="E100" s="58"/>
      <c r="F100" s="58"/>
      <c r="G100" s="58"/>
      <c r="H100" s="59"/>
      <c r="I100" s="60"/>
      <c r="J100" s="59"/>
      <c r="K100" s="60"/>
      <c r="L100" s="59">
        <f>SUM(AR82:AR103)+SUM(AS82:AS103)+SUM(AT82:AT103)+SUM(AU82:AU103)+SUM(AV82:AV103)</f>
        <v>4051.27</v>
      </c>
    </row>
    <row r="101" spans="1:83" ht="14.25" x14ac:dyDescent="0.2">
      <c r="A101" s="56"/>
      <c r="B101" s="56" t="s">
        <v>70</v>
      </c>
      <c r="C101" s="56" t="s">
        <v>71</v>
      </c>
      <c r="D101" s="57" t="s">
        <v>72</v>
      </c>
      <c r="E101" s="58">
        <f>[2]Source!BZ30</f>
        <v>103</v>
      </c>
      <c r="F101" s="58"/>
      <c r="G101" s="58">
        <f>[2]Source!AT30</f>
        <v>103</v>
      </c>
      <c r="H101" s="59"/>
      <c r="I101" s="60"/>
      <c r="J101" s="59"/>
      <c r="K101" s="60"/>
      <c r="L101" s="59">
        <f>SUM(AZ82:AZ103)</f>
        <v>4172.8100000000004</v>
      </c>
    </row>
    <row r="102" spans="1:83" ht="14.25" x14ac:dyDescent="0.2">
      <c r="A102" s="64"/>
      <c r="B102" s="64" t="s">
        <v>73</v>
      </c>
      <c r="C102" s="64" t="s">
        <v>74</v>
      </c>
      <c r="D102" s="65" t="s">
        <v>72</v>
      </c>
      <c r="E102" s="66">
        <f>[2]Source!CA30</f>
        <v>60</v>
      </c>
      <c r="F102" s="66"/>
      <c r="G102" s="66">
        <f>[2]Source!AU30</f>
        <v>60</v>
      </c>
      <c r="H102" s="67"/>
      <c r="I102" s="68"/>
      <c r="J102" s="67"/>
      <c r="K102" s="68"/>
      <c r="L102" s="67">
        <f>SUM(BA82:BA103)</f>
        <v>2430.7600000000002</v>
      </c>
    </row>
    <row r="103" spans="1:83" ht="15" x14ac:dyDescent="0.2">
      <c r="C103" s="70" t="s">
        <v>75</v>
      </c>
      <c r="D103" s="70"/>
      <c r="E103" s="70"/>
      <c r="F103" s="70"/>
      <c r="G103" s="70"/>
      <c r="H103" s="70"/>
      <c r="I103" s="71">
        <f>IF(E82&lt;&gt;0,K103/E82, 0)</f>
        <v>14951.48</v>
      </c>
      <c r="J103" s="71"/>
      <c r="K103" s="71">
        <f>L83+L85+L91+L101+L102+L86+SUM(L98:L99)</f>
        <v>14951.48</v>
      </c>
      <c r="L103" s="71"/>
      <c r="AD103" s="2" t="e">
        <f>ROUND(([2]Source!AT30/100)*((ROUND(SUMIF([2]SmtRes!AQ10:'[2]SmtRes'!AQ30,"=1",[2]SmtRes!AD10:'[2]SmtRes'!AD30)*[2]Source!I30, 2)+ROUND(SUMIF([2]SmtRes!AQ10:'[2]SmtRes'!AQ30,"=1",[2]SmtRes!AC10:'[2]SmtRes'!AC30)*[2]Source!I30, 2))), 2)</f>
        <v>#REF!</v>
      </c>
      <c r="AE103" s="2" t="e">
        <f>ROUND(([2]Source!AU30/100)*((ROUND(SUMIF([2]SmtRes!AQ10:'[2]SmtRes'!AQ30,"=1",[2]SmtRes!AD10:'[2]SmtRes'!AD30)*[2]Source!I30, 2)+ROUND(SUMIF([2]SmtRes!AQ10:'[2]SmtRes'!AQ30,"=1",[2]SmtRes!AC10:'[2]SmtRes'!AC30)*[2]Source!I30, 2))), 2)</f>
        <v>#REF!</v>
      </c>
      <c r="AN103" s="72">
        <f>L83+L85+L91+L101+L102+L86</f>
        <v>14951.48</v>
      </c>
      <c r="AO103" s="72">
        <f>L85</f>
        <v>4206.1299999999992</v>
      </c>
      <c r="AQ103" s="2" t="s">
        <v>76</v>
      </c>
      <c r="AR103" s="72">
        <f>L83</f>
        <v>2880.98</v>
      </c>
      <c r="AT103" s="72">
        <f>L86</f>
        <v>1170.29</v>
      </c>
      <c r="AV103" s="2" t="s">
        <v>76</v>
      </c>
      <c r="AW103" s="72">
        <f>L91</f>
        <v>90.509999999999991</v>
      </c>
      <c r="AZ103" s="2">
        <f>[2]Source!X30</f>
        <v>4172.8100000000004</v>
      </c>
      <c r="BA103" s="2">
        <f>[2]Source!Y30</f>
        <v>2430.7600000000002</v>
      </c>
      <c r="CD103" s="2">
        <v>1</v>
      </c>
    </row>
    <row r="104" spans="1:83" ht="57" x14ac:dyDescent="0.2">
      <c r="A104" s="55" t="s">
        <v>131</v>
      </c>
      <c r="B104" s="56" t="s">
        <v>226</v>
      </c>
      <c r="C104" s="110" t="str">
        <f>[2]Source!G49</f>
        <v>Простая окраска масляными составами по штукатурке и сборным конструкциям: стен, подготовленных под окраску прим.</v>
      </c>
      <c r="D104" s="57" t="str">
        <f>[2]Source!H49</f>
        <v>100 м2</v>
      </c>
      <c r="E104" s="58">
        <f>[2]Source!K49</f>
        <v>2.0500000000000001E-2</v>
      </c>
      <c r="F104" s="58"/>
      <c r="G104" s="58">
        <f>[2]Source!I49</f>
        <v>2.0500000000000001E-2</v>
      </c>
      <c r="H104" s="59"/>
      <c r="I104" s="60"/>
      <c r="J104" s="59"/>
      <c r="K104" s="60"/>
      <c r="L104" s="59"/>
    </row>
    <row r="105" spans="1:83" ht="15" x14ac:dyDescent="0.2">
      <c r="A105" s="61"/>
      <c r="B105" s="58">
        <v>1</v>
      </c>
      <c r="C105" s="61" t="s">
        <v>52</v>
      </c>
      <c r="D105" s="57" t="s">
        <v>31</v>
      </c>
      <c r="E105" s="62"/>
      <c r="F105" s="58"/>
      <c r="G105" s="62">
        <f>[2]Source!U49</f>
        <v>0.39360000000000001</v>
      </c>
      <c r="H105" s="58"/>
      <c r="I105" s="58"/>
      <c r="J105" s="58"/>
      <c r="K105" s="58"/>
      <c r="L105" s="63">
        <f>SUM(L106:L106)-SUMIF(CE106:CE106, 1, L106:L106)</f>
        <v>187.32</v>
      </c>
    </row>
    <row r="106" spans="1:83" ht="14.25" x14ac:dyDescent="0.2">
      <c r="A106" s="56"/>
      <c r="B106" s="56" t="s">
        <v>227</v>
      </c>
      <c r="C106" s="56" t="s">
        <v>228</v>
      </c>
      <c r="D106" s="57" t="s">
        <v>31</v>
      </c>
      <c r="E106" s="58">
        <v>19.2</v>
      </c>
      <c r="F106" s="58"/>
      <c r="G106" s="58">
        <f>[2]SmtRes!CX54</f>
        <v>0.39360000000000001</v>
      </c>
      <c r="H106" s="59"/>
      <c r="I106" s="60"/>
      <c r="J106" s="59">
        <f>[2]SmtRes!CZ54</f>
        <v>475.92</v>
      </c>
      <c r="K106" s="60"/>
      <c r="L106" s="59">
        <f>[2]SmtRes!DI54</f>
        <v>187.32</v>
      </c>
    </row>
    <row r="107" spans="1:83" ht="15" x14ac:dyDescent="0.2">
      <c r="A107" s="61"/>
      <c r="B107" s="58">
        <v>2</v>
      </c>
      <c r="C107" s="61" t="s">
        <v>55</v>
      </c>
      <c r="D107" s="57"/>
      <c r="E107" s="62"/>
      <c r="F107" s="58"/>
      <c r="G107" s="62"/>
      <c r="H107" s="58"/>
      <c r="I107" s="58"/>
      <c r="J107" s="58"/>
      <c r="K107" s="58"/>
      <c r="L107" s="63">
        <f>SUM(L108:L112)-SUMIF(CE108:CE112, 1, L108:L112)</f>
        <v>0.59999999999999987</v>
      </c>
    </row>
    <row r="108" spans="1:83" ht="15" x14ac:dyDescent="0.2">
      <c r="A108" s="61"/>
      <c r="B108" s="58"/>
      <c r="C108" s="61" t="s">
        <v>56</v>
      </c>
      <c r="D108" s="57" t="s">
        <v>31</v>
      </c>
      <c r="E108" s="62"/>
      <c r="F108" s="58"/>
      <c r="G108" s="62">
        <f>[2]Source!V49</f>
        <v>1.2300000000000002E-3</v>
      </c>
      <c r="H108" s="58"/>
      <c r="I108" s="58"/>
      <c r="J108" s="58"/>
      <c r="K108" s="58"/>
      <c r="L108" s="63">
        <f>SUMIF(CE109:CE112, 1, L109:L112)</f>
        <v>0.64</v>
      </c>
      <c r="CE108" s="2">
        <v>1</v>
      </c>
    </row>
    <row r="109" spans="1:83" ht="42.75" x14ac:dyDescent="0.2">
      <c r="A109" s="56"/>
      <c r="B109" s="56" t="s">
        <v>229</v>
      </c>
      <c r="C109" s="56" t="s">
        <v>230</v>
      </c>
      <c r="D109" s="57" t="s">
        <v>59</v>
      </c>
      <c r="E109" s="58">
        <v>0.01</v>
      </c>
      <c r="F109" s="58"/>
      <c r="G109" s="58">
        <f>[2]SmtRes!CX56</f>
        <v>2.05E-4</v>
      </c>
      <c r="H109" s="59">
        <f>[2]SmtRes!CZ56</f>
        <v>37.32</v>
      </c>
      <c r="I109" s="60">
        <f>[2]SmtRes!AJ56</f>
        <v>1.49</v>
      </c>
      <c r="J109" s="59">
        <f>ROUND(H109*I109, 2)</f>
        <v>55.61</v>
      </c>
      <c r="K109" s="60"/>
      <c r="L109" s="59">
        <f>[2]SmtRes!DG56</f>
        <v>0.01</v>
      </c>
    </row>
    <row r="110" spans="1:83" ht="28.5" x14ac:dyDescent="0.2">
      <c r="A110" s="56"/>
      <c r="B110" s="56" t="s">
        <v>231</v>
      </c>
      <c r="C110" s="56" t="s">
        <v>232</v>
      </c>
      <c r="D110" s="57" t="s">
        <v>31</v>
      </c>
      <c r="E110" s="58">
        <f>[2]SmtRes!DO56*[2]SmtRes!AT56</f>
        <v>0.01</v>
      </c>
      <c r="F110" s="58"/>
      <c r="G110" s="58">
        <f>ROUND(E110*G104, 7)</f>
        <v>2.05E-4</v>
      </c>
      <c r="H110" s="59"/>
      <c r="I110" s="60"/>
      <c r="J110" s="59">
        <f>ROUND([2]SmtRes!AG56/[2]SmtRes!DO56, 2)</f>
        <v>464.22</v>
      </c>
      <c r="K110" s="60"/>
      <c r="L110" s="59">
        <f>[2]SmtRes!DH56</f>
        <v>0.1</v>
      </c>
      <c r="CE110" s="2">
        <v>1</v>
      </c>
    </row>
    <row r="111" spans="1:83" ht="28.5" x14ac:dyDescent="0.2">
      <c r="A111" s="56"/>
      <c r="B111" s="56" t="s">
        <v>159</v>
      </c>
      <c r="C111" s="56" t="s">
        <v>160</v>
      </c>
      <c r="D111" s="57" t="s">
        <v>59</v>
      </c>
      <c r="E111" s="58">
        <v>0.05</v>
      </c>
      <c r="F111" s="58"/>
      <c r="G111" s="58">
        <f>[2]SmtRes!CX57</f>
        <v>1.0250000000000001E-3</v>
      </c>
      <c r="H111" s="59"/>
      <c r="I111" s="60"/>
      <c r="J111" s="59">
        <f>[2]SmtRes!CZ57</f>
        <v>572.77</v>
      </c>
      <c r="K111" s="60"/>
      <c r="L111" s="59">
        <f>[2]SmtRes!DG57</f>
        <v>0.59</v>
      </c>
    </row>
    <row r="112" spans="1:83" ht="28.5" x14ac:dyDescent="0.2">
      <c r="A112" s="56"/>
      <c r="B112" s="56" t="s">
        <v>66</v>
      </c>
      <c r="C112" s="56" t="s">
        <v>67</v>
      </c>
      <c r="D112" s="57" t="s">
        <v>31</v>
      </c>
      <c r="E112" s="58">
        <f>[2]SmtRes!DO57*[2]SmtRes!AT57</f>
        <v>0.05</v>
      </c>
      <c r="F112" s="58"/>
      <c r="G112" s="58">
        <f>ROUND(E112*G104, 7)</f>
        <v>1.0250000000000001E-3</v>
      </c>
      <c r="H112" s="59"/>
      <c r="I112" s="60"/>
      <c r="J112" s="59">
        <f>ROUND([2]SmtRes!AG57/[2]SmtRes!DO57, 2)</f>
        <v>522.73</v>
      </c>
      <c r="K112" s="60"/>
      <c r="L112" s="59">
        <f>[2]SmtRes!DH57</f>
        <v>0.54</v>
      </c>
      <c r="CE112" s="2">
        <v>1</v>
      </c>
    </row>
    <row r="113" spans="1:82" ht="15" x14ac:dyDescent="0.2">
      <c r="A113" s="61"/>
      <c r="B113" s="58">
        <v>4</v>
      </c>
      <c r="C113" s="61" t="s">
        <v>85</v>
      </c>
      <c r="D113" s="57"/>
      <c r="E113" s="62"/>
      <c r="F113" s="58"/>
      <c r="G113" s="62"/>
      <c r="H113" s="58"/>
      <c r="I113" s="58"/>
      <c r="J113" s="58"/>
      <c r="K113" s="58"/>
      <c r="L113" s="63">
        <f>SUM(L114:L117)-SUMIF(CE114:CE117, 1, L114:L117)</f>
        <v>31.599999999999998</v>
      </c>
    </row>
    <row r="114" spans="1:82" ht="14.25" x14ac:dyDescent="0.2">
      <c r="A114" s="56"/>
      <c r="B114" s="56" t="s">
        <v>233</v>
      </c>
      <c r="C114" s="56" t="s">
        <v>234</v>
      </c>
      <c r="D114" s="57" t="s">
        <v>88</v>
      </c>
      <c r="E114" s="58">
        <v>0.24</v>
      </c>
      <c r="F114" s="58"/>
      <c r="G114" s="58">
        <f>[2]SmtRes!CX58</f>
        <v>4.9199999999999999E-3</v>
      </c>
      <c r="H114" s="59">
        <f>[2]SmtRes!CZ58</f>
        <v>2507.62</v>
      </c>
      <c r="I114" s="60">
        <f>[2]SmtRes!AI58</f>
        <v>1.31</v>
      </c>
      <c r="J114" s="59">
        <f t="shared" ref="J114:J123" si="3">ROUND(H114*I114, 2)</f>
        <v>3284.98</v>
      </c>
      <c r="K114" s="60"/>
      <c r="L114" s="59">
        <f>[2]SmtRes!DF58</f>
        <v>16.16</v>
      </c>
    </row>
    <row r="115" spans="1:82" ht="28.5" x14ac:dyDescent="0.2">
      <c r="A115" s="56"/>
      <c r="B115" s="56" t="s">
        <v>235</v>
      </c>
      <c r="C115" s="56" t="s">
        <v>236</v>
      </c>
      <c r="D115" s="57" t="s">
        <v>237</v>
      </c>
      <c r="E115" s="58">
        <v>0.8</v>
      </c>
      <c r="F115" s="58"/>
      <c r="G115" s="58">
        <f>[2]SmtRes!CX59</f>
        <v>1.6400000000000001E-2</v>
      </c>
      <c r="H115" s="59">
        <f>[2]SmtRes!CZ59</f>
        <v>531.44000000000005</v>
      </c>
      <c r="I115" s="60">
        <f>[2]SmtRes!AI59</f>
        <v>1.31</v>
      </c>
      <c r="J115" s="59">
        <f t="shared" si="3"/>
        <v>696.19</v>
      </c>
      <c r="K115" s="60"/>
      <c r="L115" s="59">
        <f>[2]SmtRes!DF59</f>
        <v>11.42</v>
      </c>
    </row>
    <row r="116" spans="1:82" ht="14.25" x14ac:dyDescent="0.2">
      <c r="A116" s="56"/>
      <c r="B116" s="56" t="s">
        <v>91</v>
      </c>
      <c r="C116" s="56" t="s">
        <v>92</v>
      </c>
      <c r="D116" s="57" t="s">
        <v>88</v>
      </c>
      <c r="E116" s="58">
        <v>0.21</v>
      </c>
      <c r="F116" s="58"/>
      <c r="G116" s="58">
        <f>[2]SmtRes!CX60</f>
        <v>4.3049999999999998E-3</v>
      </c>
      <c r="H116" s="59">
        <f>[2]SmtRes!CZ60</f>
        <v>56.11</v>
      </c>
      <c r="I116" s="60">
        <f>[2]SmtRes!AI60</f>
        <v>1.48</v>
      </c>
      <c r="J116" s="59">
        <f t="shared" si="3"/>
        <v>83.04</v>
      </c>
      <c r="K116" s="60"/>
      <c r="L116" s="59">
        <f>[2]SmtRes!DF60</f>
        <v>0.36</v>
      </c>
    </row>
    <row r="117" spans="1:82" ht="14.25" x14ac:dyDescent="0.2">
      <c r="A117" s="56"/>
      <c r="B117" s="56" t="s">
        <v>238</v>
      </c>
      <c r="C117" s="64" t="s">
        <v>239</v>
      </c>
      <c r="D117" s="65" t="s">
        <v>95</v>
      </c>
      <c r="E117" s="66">
        <v>5.0000000000000001E-3</v>
      </c>
      <c r="F117" s="66"/>
      <c r="G117" s="66">
        <f>[2]SmtRes!CX63</f>
        <v>1.025E-4</v>
      </c>
      <c r="H117" s="67">
        <f>[2]SmtRes!CZ63</f>
        <v>24995.33</v>
      </c>
      <c r="I117" s="68">
        <f>[2]SmtRes!AI63</f>
        <v>1.43</v>
      </c>
      <c r="J117" s="67">
        <f t="shared" si="3"/>
        <v>35743.32</v>
      </c>
      <c r="K117" s="68"/>
      <c r="L117" s="67">
        <f>[2]SmtRes!DF63</f>
        <v>3.66</v>
      </c>
    </row>
    <row r="118" spans="1:82" ht="15" x14ac:dyDescent="0.2">
      <c r="A118" s="56"/>
      <c r="B118" s="56"/>
      <c r="C118" s="69" t="s">
        <v>68</v>
      </c>
      <c r="D118" s="57"/>
      <c r="E118" s="58"/>
      <c r="F118" s="58"/>
      <c r="G118" s="58"/>
      <c r="H118" s="59"/>
      <c r="I118" s="60"/>
      <c r="J118" s="59"/>
      <c r="K118" s="60"/>
      <c r="L118" s="59">
        <f>L105+L107+L108+L113</f>
        <v>220.15999999999997</v>
      </c>
    </row>
    <row r="119" spans="1:82" ht="14.25" x14ac:dyDescent="0.2">
      <c r="A119" s="56"/>
      <c r="B119" s="56"/>
      <c r="C119" s="56" t="s">
        <v>69</v>
      </c>
      <c r="D119" s="57"/>
      <c r="E119" s="58"/>
      <c r="F119" s="58"/>
      <c r="G119" s="58"/>
      <c r="H119" s="59"/>
      <c r="I119" s="60"/>
      <c r="J119" s="59"/>
      <c r="K119" s="60"/>
      <c r="L119" s="59">
        <f>SUM(AR104:AR122)+SUM(AS104:AS122)+SUM(AT104:AT122)+SUM(AU104:AU122)+SUM(AV104:AV122)</f>
        <v>187.95999999999998</v>
      </c>
    </row>
    <row r="120" spans="1:82" ht="14.25" x14ac:dyDescent="0.2">
      <c r="A120" s="56"/>
      <c r="B120" s="56" t="s">
        <v>240</v>
      </c>
      <c r="C120" s="56" t="s">
        <v>241</v>
      </c>
      <c r="D120" s="57" t="s">
        <v>72</v>
      </c>
      <c r="E120" s="58">
        <f>[2]Source!BZ49</f>
        <v>100</v>
      </c>
      <c r="F120" s="58"/>
      <c r="G120" s="58">
        <f>[2]Source!AT49</f>
        <v>100</v>
      </c>
      <c r="H120" s="59"/>
      <c r="I120" s="60"/>
      <c r="J120" s="59"/>
      <c r="K120" s="60"/>
      <c r="L120" s="59">
        <f>SUM(AZ104:AZ122)</f>
        <v>187.96</v>
      </c>
    </row>
    <row r="121" spans="1:82" ht="14.25" x14ac:dyDescent="0.2">
      <c r="A121" s="64"/>
      <c r="B121" s="64" t="s">
        <v>242</v>
      </c>
      <c r="C121" s="64" t="s">
        <v>243</v>
      </c>
      <c r="D121" s="65" t="s">
        <v>72</v>
      </c>
      <c r="E121" s="66">
        <f>[2]Source!CA49</f>
        <v>49</v>
      </c>
      <c r="F121" s="66"/>
      <c r="G121" s="66">
        <f>[2]Source!AU49</f>
        <v>49</v>
      </c>
      <c r="H121" s="67"/>
      <c r="I121" s="68"/>
      <c r="J121" s="67"/>
      <c r="K121" s="68"/>
      <c r="L121" s="67">
        <f>SUM(BA104:BA122)</f>
        <v>92.1</v>
      </c>
    </row>
    <row r="122" spans="1:82" ht="15" x14ac:dyDescent="0.2">
      <c r="C122" s="70" t="s">
        <v>75</v>
      </c>
      <c r="D122" s="70"/>
      <c r="E122" s="70"/>
      <c r="F122" s="70"/>
      <c r="G122" s="70"/>
      <c r="H122" s="70"/>
      <c r="I122" s="71">
        <f>IF(E104&lt;&gt;0,K122/E104, 0)</f>
        <v>24400.975609756097</v>
      </c>
      <c r="J122" s="71"/>
      <c r="K122" s="71">
        <f>L105+L107+L113+L120+L121+L108</f>
        <v>500.22</v>
      </c>
      <c r="L122" s="71"/>
      <c r="AD122" s="2" t="e">
        <f>ROUND(([2]Source!AT49/100)*((ROUND(SUMIF([2]SmtRes!AQ54:'[2]SmtRes'!AQ63,"=1",[2]SmtRes!AD54:'[2]SmtRes'!AD63)*[2]Source!I49, 2)+ROUND(SUMIF([2]SmtRes!AQ54:'[2]SmtRes'!AQ63,"=1",[2]SmtRes!AC54:'[2]SmtRes'!AC63)*[2]Source!I49, 2))), 2)</f>
        <v>#REF!</v>
      </c>
      <c r="AE122" s="2" t="e">
        <f>ROUND(([2]Source!AU49/100)*((ROUND(SUMIF([2]SmtRes!AQ54:'[2]SmtRes'!AQ63,"=1",[2]SmtRes!AD54:'[2]SmtRes'!AD63)*[2]Source!I49, 2)+ROUND(SUMIF([2]SmtRes!AQ54:'[2]SmtRes'!AQ63,"=1",[2]SmtRes!AC54:'[2]SmtRes'!AC63)*[2]Source!I49, 2))), 2)</f>
        <v>#REF!</v>
      </c>
      <c r="AN122" s="72">
        <f>L105+L107+L113+L120+L121+L108</f>
        <v>500.22</v>
      </c>
      <c r="AO122" s="72">
        <f>L107</f>
        <v>0.59999999999999987</v>
      </c>
      <c r="AQ122" s="2" t="s">
        <v>76</v>
      </c>
      <c r="AR122" s="72">
        <f>L105</f>
        <v>187.32</v>
      </c>
      <c r="AT122" s="72">
        <f>L108</f>
        <v>0.64</v>
      </c>
      <c r="AV122" s="2" t="s">
        <v>76</v>
      </c>
      <c r="AW122" s="72">
        <f>L113</f>
        <v>31.599999999999998</v>
      </c>
      <c r="AZ122" s="2">
        <f>[2]Source!X49</f>
        <v>187.96</v>
      </c>
      <c r="BA122" s="2">
        <f>[2]Source!Y49</f>
        <v>92.1</v>
      </c>
      <c r="CD122" s="2">
        <v>1</v>
      </c>
    </row>
    <row r="123" spans="1:82" ht="14.25" x14ac:dyDescent="0.2">
      <c r="A123" s="81" t="s">
        <v>139</v>
      </c>
      <c r="B123" s="64" t="str">
        <f>[2]Source!F52</f>
        <v>14.4.04.08-0001</v>
      </c>
      <c r="C123" s="64" t="str">
        <f>[2]Source!G52</f>
        <v>Эмаль ПФ-115</v>
      </c>
      <c r="D123" s="65" t="str">
        <f>[2]Source!H52</f>
        <v>т</v>
      </c>
      <c r="E123" s="66">
        <f>[2]Source!K52</f>
        <v>3.8999999999999999E-4</v>
      </c>
      <c r="F123" s="66"/>
      <c r="G123" s="66">
        <f>[2]Source!I52</f>
        <v>3.8999999999999999E-4</v>
      </c>
      <c r="H123" s="67">
        <f>[2]Source!AL52</f>
        <v>80322.25</v>
      </c>
      <c r="I123" s="68">
        <f>IF([2]Source!BC52&lt;&gt; 0, [2]Source!BC52, 1)</f>
        <v>1.28</v>
      </c>
      <c r="J123" s="67">
        <f t="shared" si="3"/>
        <v>102812.48</v>
      </c>
      <c r="K123" s="68"/>
      <c r="L123" s="67">
        <f>[2]Source!P52</f>
        <v>40.1</v>
      </c>
    </row>
    <row r="124" spans="1:82" ht="15" x14ac:dyDescent="0.2">
      <c r="C124" s="70" t="s">
        <v>75</v>
      </c>
      <c r="D124" s="70"/>
      <c r="E124" s="70"/>
      <c r="F124" s="70"/>
      <c r="G124" s="70"/>
      <c r="H124" s="70"/>
      <c r="I124" s="71">
        <f>IF(E123&lt;&gt;0,K124/E123, 0)</f>
        <v>102820.51282051283</v>
      </c>
      <c r="J124" s="71"/>
      <c r="K124" s="71">
        <f>L123</f>
        <v>40.1</v>
      </c>
      <c r="L124" s="71"/>
      <c r="AD124" s="2">
        <f>ROUND(([2]Source!AT52/100)*((ROUND(ROUND([2]Source!AO52,2)*[2]Source!I52, 2)+ROUND(ROUND([2]Source!AN52,2)*[2]Source!I52, 2))), 2)</f>
        <v>0</v>
      </c>
      <c r="AE124" s="2">
        <f>ROUND(([2]Source!AU52/100)*((ROUND(ROUND([2]Source!AO52,2)*[2]Source!I52, 2)+ROUND(ROUND([2]Source!AN52,2)*[2]Source!I52, 2))), 2)</f>
        <v>0</v>
      </c>
      <c r="AN124" s="72">
        <f>L123</f>
        <v>40.1</v>
      </c>
      <c r="AO124" s="2">
        <f>0</f>
        <v>0</v>
      </c>
      <c r="AQ124" s="2" t="s">
        <v>76</v>
      </c>
      <c r="AR124" s="2">
        <f>0</f>
        <v>0</v>
      </c>
      <c r="AT124" s="2">
        <f>0</f>
        <v>0</v>
      </c>
      <c r="AV124" s="2" t="s">
        <v>76</v>
      </c>
      <c r="AW124" s="72">
        <f>L123</f>
        <v>40.1</v>
      </c>
      <c r="AZ124" s="2">
        <f>[2]Source!X52</f>
        <v>0</v>
      </c>
      <c r="BA124" s="2">
        <f>[2]Source!Y52</f>
        <v>0</v>
      </c>
      <c r="CD124" s="2">
        <v>1</v>
      </c>
    </row>
    <row r="125" spans="1:82" ht="57" x14ac:dyDescent="0.2">
      <c r="A125" s="55" t="s">
        <v>147</v>
      </c>
      <c r="B125" s="56" t="s">
        <v>244</v>
      </c>
      <c r="C125" s="110" t="str">
        <f>[2]Source!G53</f>
        <v>Подвеска изолированных проводов ВЛ 0,38 кВ с помощью механизмов, с несколькими жилами при 30 опорах на км</v>
      </c>
      <c r="D125" s="57" t="str">
        <f>[2]Source!H53</f>
        <v>км</v>
      </c>
      <c r="E125" s="58">
        <f>[2]Source!K53</f>
        <v>5.0000000000000001E-3</v>
      </c>
      <c r="F125" s="58"/>
      <c r="G125" s="58">
        <f>[2]Source!I53</f>
        <v>5.0000000000000001E-3</v>
      </c>
      <c r="H125" s="59"/>
      <c r="I125" s="60"/>
      <c r="J125" s="59"/>
      <c r="K125" s="60"/>
      <c r="L125" s="59"/>
    </row>
    <row r="126" spans="1:82" ht="15" x14ac:dyDescent="0.2">
      <c r="A126" s="61"/>
      <c r="B126" s="58">
        <v>1</v>
      </c>
      <c r="C126" s="61" t="s">
        <v>52</v>
      </c>
      <c r="D126" s="57" t="s">
        <v>31</v>
      </c>
      <c r="E126" s="62"/>
      <c r="F126" s="58"/>
      <c r="G126" s="62">
        <f>[2]Source!U53</f>
        <v>0.17449999999999999</v>
      </c>
      <c r="H126" s="58"/>
      <c r="I126" s="58"/>
      <c r="J126" s="58"/>
      <c r="K126" s="58"/>
      <c r="L126" s="63">
        <f>SUM(L127:L127)-SUMIF(CE127:CE127, 1, L127:L127)</f>
        <v>87.13</v>
      </c>
    </row>
    <row r="127" spans="1:82" ht="14.25" x14ac:dyDescent="0.2">
      <c r="A127" s="56"/>
      <c r="B127" s="56" t="s">
        <v>245</v>
      </c>
      <c r="C127" s="56" t="s">
        <v>246</v>
      </c>
      <c r="D127" s="57" t="s">
        <v>31</v>
      </c>
      <c r="E127" s="58">
        <v>34.9</v>
      </c>
      <c r="F127" s="58"/>
      <c r="G127" s="58">
        <f>[2]SmtRes!CX64</f>
        <v>0.17449999999999999</v>
      </c>
      <c r="H127" s="59"/>
      <c r="I127" s="60"/>
      <c r="J127" s="59">
        <f>[2]SmtRes!CZ64</f>
        <v>499.33</v>
      </c>
      <c r="K127" s="60"/>
      <c r="L127" s="59">
        <f>[2]SmtRes!DI64</f>
        <v>87.13</v>
      </c>
    </row>
    <row r="128" spans="1:82" ht="15" x14ac:dyDescent="0.2">
      <c r="A128" s="61"/>
      <c r="B128" s="58">
        <v>2</v>
      </c>
      <c r="C128" s="61" t="s">
        <v>55</v>
      </c>
      <c r="D128" s="57"/>
      <c r="E128" s="62"/>
      <c r="F128" s="58"/>
      <c r="G128" s="62"/>
      <c r="H128" s="58"/>
      <c r="I128" s="58"/>
      <c r="J128" s="58"/>
      <c r="K128" s="58"/>
      <c r="L128" s="63">
        <f>SUM(L129:L135)-SUMIF(CE129:CE135, 1, L129:L135)</f>
        <v>19.71</v>
      </c>
    </row>
    <row r="129" spans="1:83" ht="15" x14ac:dyDescent="0.2">
      <c r="A129" s="61"/>
      <c r="B129" s="58"/>
      <c r="C129" s="61" t="s">
        <v>56</v>
      </c>
      <c r="D129" s="57" t="s">
        <v>31</v>
      </c>
      <c r="E129" s="62"/>
      <c r="F129" s="58"/>
      <c r="G129" s="62">
        <f>[2]Source!V53</f>
        <v>3.6749999999999998E-2</v>
      </c>
      <c r="H129" s="58"/>
      <c r="I129" s="58"/>
      <c r="J129" s="58"/>
      <c r="K129" s="58"/>
      <c r="L129" s="63">
        <f>SUMIF(CE130:CE135, 1, L130:L135)</f>
        <v>19.21</v>
      </c>
      <c r="CE129" s="2">
        <v>1</v>
      </c>
    </row>
    <row r="130" spans="1:83" ht="28.5" x14ac:dyDescent="0.2">
      <c r="A130" s="56"/>
      <c r="B130" s="56" t="s">
        <v>102</v>
      </c>
      <c r="C130" s="56" t="s">
        <v>103</v>
      </c>
      <c r="D130" s="57" t="s">
        <v>59</v>
      </c>
      <c r="E130" s="58">
        <v>3.24</v>
      </c>
      <c r="F130" s="58"/>
      <c r="G130" s="58">
        <f>[2]SmtRes!CX66</f>
        <v>1.6199999999999999E-2</v>
      </c>
      <c r="H130" s="59">
        <f>[2]SmtRes!CZ66</f>
        <v>346.73</v>
      </c>
      <c r="I130" s="60">
        <f>[2]SmtRes!AJ66</f>
        <v>1.45</v>
      </c>
      <c r="J130" s="59">
        <f>ROUND(H130*I130, 2)</f>
        <v>502.76</v>
      </c>
      <c r="K130" s="60"/>
      <c r="L130" s="59">
        <f>[2]SmtRes!DG66</f>
        <v>8.14</v>
      </c>
    </row>
    <row r="131" spans="1:83" ht="28.5" x14ac:dyDescent="0.2">
      <c r="A131" s="56"/>
      <c r="B131" s="56" t="s">
        <v>66</v>
      </c>
      <c r="C131" s="56" t="s">
        <v>67</v>
      </c>
      <c r="D131" s="57" t="s">
        <v>31</v>
      </c>
      <c r="E131" s="58">
        <f>[2]SmtRes!DO66*[2]SmtRes!AT66</f>
        <v>3.24</v>
      </c>
      <c r="F131" s="58"/>
      <c r="G131" s="58">
        <f>ROUND(E131*G125, 7)</f>
        <v>1.6199999999999999E-2</v>
      </c>
      <c r="H131" s="59"/>
      <c r="I131" s="60"/>
      <c r="J131" s="59">
        <f>ROUND([2]SmtRes!AG66/[2]SmtRes!DO66, 2)</f>
        <v>522.73</v>
      </c>
      <c r="K131" s="60"/>
      <c r="L131" s="59">
        <f>[2]SmtRes!DH66</f>
        <v>8.4700000000000006</v>
      </c>
      <c r="CE131" s="2">
        <v>1</v>
      </c>
    </row>
    <row r="132" spans="1:83" ht="28.5" x14ac:dyDescent="0.2">
      <c r="A132" s="56"/>
      <c r="B132" s="56" t="s">
        <v>159</v>
      </c>
      <c r="C132" s="56" t="s">
        <v>160</v>
      </c>
      <c r="D132" s="57" t="s">
        <v>59</v>
      </c>
      <c r="E132" s="58">
        <v>1.75</v>
      </c>
      <c r="F132" s="58"/>
      <c r="G132" s="58">
        <f>[2]SmtRes!CX67</f>
        <v>8.7500000000000008E-3</v>
      </c>
      <c r="H132" s="59"/>
      <c r="I132" s="60"/>
      <c r="J132" s="59">
        <f>[2]SmtRes!CZ67</f>
        <v>572.77</v>
      </c>
      <c r="K132" s="60"/>
      <c r="L132" s="59">
        <f>[2]SmtRes!DG67</f>
        <v>5.01</v>
      </c>
    </row>
    <row r="133" spans="1:83" ht="28.5" x14ac:dyDescent="0.2">
      <c r="A133" s="56"/>
      <c r="B133" s="56" t="s">
        <v>66</v>
      </c>
      <c r="C133" s="56" t="s">
        <v>67</v>
      </c>
      <c r="D133" s="57" t="s">
        <v>31</v>
      </c>
      <c r="E133" s="58">
        <f>[2]SmtRes!DO67*[2]SmtRes!AT67</f>
        <v>1.75</v>
      </c>
      <c r="F133" s="58"/>
      <c r="G133" s="58">
        <f>ROUND(E133*G125, 7)</f>
        <v>8.7500000000000008E-3</v>
      </c>
      <c r="H133" s="59"/>
      <c r="I133" s="60"/>
      <c r="J133" s="59">
        <f>ROUND([2]SmtRes!AG67/[2]SmtRes!DO67, 2)</f>
        <v>522.73</v>
      </c>
      <c r="K133" s="60"/>
      <c r="L133" s="59">
        <f>[2]SmtRes!DH67</f>
        <v>4.57</v>
      </c>
      <c r="CE133" s="2">
        <v>1</v>
      </c>
    </row>
    <row r="134" spans="1:83" ht="28.5" x14ac:dyDescent="0.2">
      <c r="A134" s="56"/>
      <c r="B134" s="56" t="s">
        <v>64</v>
      </c>
      <c r="C134" s="56" t="s">
        <v>65</v>
      </c>
      <c r="D134" s="57" t="s">
        <v>59</v>
      </c>
      <c r="E134" s="58">
        <v>2.36</v>
      </c>
      <c r="F134" s="58"/>
      <c r="G134" s="58">
        <f>[2]SmtRes!CX68</f>
        <v>1.18E-2</v>
      </c>
      <c r="H134" s="59">
        <f>[2]SmtRes!CZ68</f>
        <v>487.94</v>
      </c>
      <c r="I134" s="60">
        <f>[2]SmtRes!AJ68</f>
        <v>1.1399999999999999</v>
      </c>
      <c r="J134" s="59">
        <f>ROUND(H134*I134, 2)</f>
        <v>556.25</v>
      </c>
      <c r="K134" s="60"/>
      <c r="L134" s="59">
        <f>[2]SmtRes!DG68</f>
        <v>6.56</v>
      </c>
    </row>
    <row r="135" spans="1:83" ht="28.5" x14ac:dyDescent="0.2">
      <c r="A135" s="56"/>
      <c r="B135" s="56" t="s">
        <v>66</v>
      </c>
      <c r="C135" s="56" t="s">
        <v>67</v>
      </c>
      <c r="D135" s="57" t="s">
        <v>31</v>
      </c>
      <c r="E135" s="58">
        <f>[2]SmtRes!DO68*[2]SmtRes!AT68</f>
        <v>2.36</v>
      </c>
      <c r="F135" s="58"/>
      <c r="G135" s="58">
        <f>ROUND(E135*G125, 7)</f>
        <v>1.18E-2</v>
      </c>
      <c r="H135" s="59"/>
      <c r="I135" s="60"/>
      <c r="J135" s="59">
        <f>ROUND([2]SmtRes!AG68/[2]SmtRes!DO68, 2)</f>
        <v>522.73</v>
      </c>
      <c r="K135" s="60"/>
      <c r="L135" s="59">
        <f>[2]SmtRes!DH68</f>
        <v>6.17</v>
      </c>
      <c r="CE135" s="2">
        <v>1</v>
      </c>
    </row>
    <row r="136" spans="1:83" ht="15" x14ac:dyDescent="0.2">
      <c r="A136" s="61"/>
      <c r="B136" s="58">
        <v>4</v>
      </c>
      <c r="C136" s="61" t="s">
        <v>85</v>
      </c>
      <c r="D136" s="57"/>
      <c r="E136" s="62"/>
      <c r="F136" s="58"/>
      <c r="G136" s="62"/>
      <c r="H136" s="58"/>
      <c r="I136" s="58"/>
      <c r="J136" s="58"/>
      <c r="K136" s="58"/>
      <c r="L136" s="63">
        <f>SUM(L137:L141)-SUMIF(CE137:CE141, 1, L137:L141)</f>
        <v>32.43</v>
      </c>
    </row>
    <row r="137" spans="1:83" ht="14.25" x14ac:dyDescent="0.2">
      <c r="A137" s="56"/>
      <c r="B137" s="56" t="s">
        <v>247</v>
      </c>
      <c r="C137" s="56" t="s">
        <v>248</v>
      </c>
      <c r="D137" s="57" t="s">
        <v>88</v>
      </c>
      <c r="E137" s="58">
        <v>0.02</v>
      </c>
      <c r="F137" s="58"/>
      <c r="G137" s="58">
        <f>[2]SmtRes!CX69</f>
        <v>1E-4</v>
      </c>
      <c r="H137" s="59">
        <f>[2]SmtRes!CZ69</f>
        <v>160.27000000000001</v>
      </c>
      <c r="I137" s="60">
        <f>[2]SmtRes!AI69</f>
        <v>1.1499999999999999</v>
      </c>
      <c r="J137" s="59">
        <f t="shared" ref="J137:J141" si="4">ROUND(H137*I137, 2)</f>
        <v>184.31</v>
      </c>
      <c r="K137" s="60"/>
      <c r="L137" s="59">
        <f>[2]SmtRes!DF69</f>
        <v>0.02</v>
      </c>
    </row>
    <row r="138" spans="1:83" ht="14.25" x14ac:dyDescent="0.2">
      <c r="A138" s="56"/>
      <c r="B138" s="56" t="s">
        <v>86</v>
      </c>
      <c r="C138" s="56" t="s">
        <v>87</v>
      </c>
      <c r="D138" s="57" t="s">
        <v>88</v>
      </c>
      <c r="E138" s="58">
        <v>0.1</v>
      </c>
      <c r="F138" s="58"/>
      <c r="G138" s="58">
        <f>[2]SmtRes!CX70</f>
        <v>5.0000000000000001E-4</v>
      </c>
      <c r="H138" s="59">
        <f>[2]SmtRes!CZ70</f>
        <v>238.29</v>
      </c>
      <c r="I138" s="60">
        <f>[2]SmtRes!AI70</f>
        <v>1.69</v>
      </c>
      <c r="J138" s="59">
        <f t="shared" si="4"/>
        <v>402.71</v>
      </c>
      <c r="K138" s="60"/>
      <c r="L138" s="59">
        <f>[2]SmtRes!DF70</f>
        <v>0.2</v>
      </c>
    </row>
    <row r="139" spans="1:83" ht="14.25" x14ac:dyDescent="0.2">
      <c r="A139" s="56"/>
      <c r="B139" s="56" t="s">
        <v>91</v>
      </c>
      <c r="C139" s="56" t="s">
        <v>92</v>
      </c>
      <c r="D139" s="57" t="s">
        <v>88</v>
      </c>
      <c r="E139" s="58">
        <v>0.02</v>
      </c>
      <c r="F139" s="58"/>
      <c r="G139" s="58">
        <f>[2]SmtRes!CX71</f>
        <v>1E-4</v>
      </c>
      <c r="H139" s="59">
        <f>[2]SmtRes!CZ71</f>
        <v>56.11</v>
      </c>
      <c r="I139" s="60">
        <f>[2]SmtRes!AI71</f>
        <v>1.48</v>
      </c>
      <c r="J139" s="59">
        <f t="shared" si="4"/>
        <v>83.04</v>
      </c>
      <c r="K139" s="60"/>
      <c r="L139" s="59">
        <f>[2]SmtRes!DF71</f>
        <v>0.01</v>
      </c>
    </row>
    <row r="140" spans="1:83" ht="42.75" x14ac:dyDescent="0.2">
      <c r="A140" s="56"/>
      <c r="B140" s="56" t="s">
        <v>249</v>
      </c>
      <c r="C140" s="56" t="s">
        <v>250</v>
      </c>
      <c r="D140" s="57" t="s">
        <v>251</v>
      </c>
      <c r="E140" s="58">
        <v>2.1</v>
      </c>
      <c r="F140" s="58"/>
      <c r="G140" s="58">
        <f>[2]SmtRes!CX72</f>
        <v>1.0500000000000001E-2</v>
      </c>
      <c r="H140" s="59">
        <f>[2]SmtRes!CZ72</f>
        <v>635.88</v>
      </c>
      <c r="I140" s="60">
        <f>[2]SmtRes!AI72</f>
        <v>1.26</v>
      </c>
      <c r="J140" s="59">
        <f t="shared" si="4"/>
        <v>801.21</v>
      </c>
      <c r="K140" s="60"/>
      <c r="L140" s="59">
        <f>[2]SmtRes!DF72</f>
        <v>8.41</v>
      </c>
    </row>
    <row r="141" spans="1:83" ht="14.25" x14ac:dyDescent="0.2">
      <c r="A141" s="56"/>
      <c r="B141" s="56" t="s">
        <v>252</v>
      </c>
      <c r="C141" s="64" t="s">
        <v>253</v>
      </c>
      <c r="D141" s="65" t="s">
        <v>251</v>
      </c>
      <c r="E141" s="66">
        <v>6</v>
      </c>
      <c r="F141" s="66"/>
      <c r="G141" s="66">
        <f>[2]SmtRes!CX73</f>
        <v>0.03</v>
      </c>
      <c r="H141" s="67">
        <f>[2]SmtRes!CZ73</f>
        <v>629.38</v>
      </c>
      <c r="I141" s="68">
        <f>[2]SmtRes!AI73</f>
        <v>1.26</v>
      </c>
      <c r="J141" s="67">
        <f t="shared" si="4"/>
        <v>793.02</v>
      </c>
      <c r="K141" s="68"/>
      <c r="L141" s="67">
        <f>[2]SmtRes!DF73</f>
        <v>23.79</v>
      </c>
    </row>
    <row r="142" spans="1:83" ht="15" x14ac:dyDescent="0.2">
      <c r="A142" s="56"/>
      <c r="B142" s="56"/>
      <c r="C142" s="69" t="s">
        <v>68</v>
      </c>
      <c r="D142" s="57"/>
      <c r="E142" s="58"/>
      <c r="F142" s="58"/>
      <c r="G142" s="58"/>
      <c r="H142" s="59"/>
      <c r="I142" s="60"/>
      <c r="J142" s="59"/>
      <c r="K142" s="60"/>
      <c r="L142" s="59">
        <f>L126+L128+L129+L136</f>
        <v>158.48000000000002</v>
      </c>
    </row>
    <row r="143" spans="1:83" ht="14.25" x14ac:dyDescent="0.2">
      <c r="A143" s="56"/>
      <c r="B143" s="56"/>
      <c r="C143" s="56" t="s">
        <v>69</v>
      </c>
      <c r="D143" s="57"/>
      <c r="E143" s="58"/>
      <c r="F143" s="58"/>
      <c r="G143" s="58"/>
      <c r="H143" s="59"/>
      <c r="I143" s="60"/>
      <c r="J143" s="59"/>
      <c r="K143" s="60"/>
      <c r="L143" s="59">
        <f>SUM(AR125:AR146)+SUM(AS125:AS146)+SUM(AT125:AT146)+SUM(AU125:AU146)+SUM(AV125:AV146)</f>
        <v>106.34</v>
      </c>
    </row>
    <row r="144" spans="1:83" ht="14.25" x14ac:dyDescent="0.2">
      <c r="A144" s="56"/>
      <c r="B144" s="56" t="s">
        <v>70</v>
      </c>
      <c r="C144" s="56" t="s">
        <v>71</v>
      </c>
      <c r="D144" s="57" t="s">
        <v>72</v>
      </c>
      <c r="E144" s="58">
        <f>[2]Source!BZ53</f>
        <v>103</v>
      </c>
      <c r="F144" s="58"/>
      <c r="G144" s="58">
        <f>[2]Source!AT53</f>
        <v>103</v>
      </c>
      <c r="H144" s="59"/>
      <c r="I144" s="60"/>
      <c r="J144" s="59"/>
      <c r="K144" s="60"/>
      <c r="L144" s="59">
        <f>SUM(AZ125:AZ146)</f>
        <v>109.53</v>
      </c>
    </row>
    <row r="145" spans="1:83" ht="14.25" x14ac:dyDescent="0.2">
      <c r="A145" s="64"/>
      <c r="B145" s="64" t="s">
        <v>73</v>
      </c>
      <c r="C145" s="64" t="s">
        <v>74</v>
      </c>
      <c r="D145" s="65" t="s">
        <v>72</v>
      </c>
      <c r="E145" s="66">
        <f>[2]Source!CA53</f>
        <v>60</v>
      </c>
      <c r="F145" s="66"/>
      <c r="G145" s="66">
        <f>[2]Source!AU53</f>
        <v>60</v>
      </c>
      <c r="H145" s="67"/>
      <c r="I145" s="68"/>
      <c r="J145" s="67"/>
      <c r="K145" s="68"/>
      <c r="L145" s="67">
        <f>SUM(BA125:BA146)</f>
        <v>63.8</v>
      </c>
    </row>
    <row r="146" spans="1:83" ht="15" x14ac:dyDescent="0.2">
      <c r="C146" s="70" t="s">
        <v>75</v>
      </c>
      <c r="D146" s="70"/>
      <c r="E146" s="70"/>
      <c r="F146" s="70"/>
      <c r="G146" s="70"/>
      <c r="H146" s="70"/>
      <c r="I146" s="71">
        <f>IF(E125&lt;&gt;0,K146/E125, 0)</f>
        <v>66362</v>
      </c>
      <c r="J146" s="71"/>
      <c r="K146" s="71">
        <f>L126+L128+L136+L144+L145+L129</f>
        <v>331.81</v>
      </c>
      <c r="L146" s="71"/>
      <c r="AD146" s="2" t="e">
        <f>ROUND(([2]Source!AT53/100)*((ROUND(SUMIF([2]SmtRes!AQ64:'[2]SmtRes'!AQ74,"=1",[2]SmtRes!AD64:'[2]SmtRes'!AD74)*[2]Source!I53, 2)+ROUND(SUMIF([2]SmtRes!AQ64:'[2]SmtRes'!AQ74,"=1",[2]SmtRes!AC64:'[2]SmtRes'!AC74)*[2]Source!I53, 2))), 2)</f>
        <v>#REF!</v>
      </c>
      <c r="AE146" s="2" t="e">
        <f>ROUND(([2]Source!AU53/100)*((ROUND(SUMIF([2]SmtRes!AQ64:'[2]SmtRes'!AQ74,"=1",[2]SmtRes!AD64:'[2]SmtRes'!AD74)*[2]Source!I53, 2)+ROUND(SUMIF([2]SmtRes!AQ64:'[2]SmtRes'!AQ74,"=1",[2]SmtRes!AC64:'[2]SmtRes'!AC74)*[2]Source!I53, 2))), 2)</f>
        <v>#REF!</v>
      </c>
      <c r="AN146" s="72">
        <f>L126+L128+L136+L144+L145+L129</f>
        <v>331.81</v>
      </c>
      <c r="AO146" s="72">
        <f>L128</f>
        <v>19.71</v>
      </c>
      <c r="AQ146" s="2" t="s">
        <v>76</v>
      </c>
      <c r="AR146" s="72">
        <f>L126</f>
        <v>87.13</v>
      </c>
      <c r="AT146" s="72">
        <f>L129</f>
        <v>19.21</v>
      </c>
      <c r="AV146" s="2" t="s">
        <v>76</v>
      </c>
      <c r="AW146" s="72">
        <f>L136</f>
        <v>32.43</v>
      </c>
      <c r="AZ146" s="2">
        <f>[2]Source!X53</f>
        <v>109.53</v>
      </c>
      <c r="BA146" s="2">
        <f>[2]Source!Y53</f>
        <v>63.8</v>
      </c>
      <c r="CD146" s="2">
        <v>1</v>
      </c>
    </row>
    <row r="147" spans="1:83" ht="57" x14ac:dyDescent="0.2">
      <c r="A147" s="55" t="s">
        <v>151</v>
      </c>
      <c r="B147" s="56" t="s">
        <v>254</v>
      </c>
      <c r="C147" s="110" t="str">
        <f>[2]Source!G56</f>
        <v>Устройство ответвлений от ВЛ 0,38 кВ к зданиям: с помощью механизмов при количестве проводов в ответвлении 1//прим. ввод провода в Тп-5м</v>
      </c>
      <c r="D147" s="57" t="str">
        <f>[2]Source!H56</f>
        <v>ответвление</v>
      </c>
      <c r="E147" s="58">
        <f>[2]Source!K56</f>
        <v>1</v>
      </c>
      <c r="F147" s="58"/>
      <c r="G147" s="58">
        <f>[2]Source!I56</f>
        <v>1</v>
      </c>
      <c r="H147" s="59"/>
      <c r="I147" s="60"/>
      <c r="J147" s="59"/>
      <c r="K147" s="60"/>
      <c r="L147" s="59"/>
    </row>
    <row r="148" spans="1:83" ht="15" x14ac:dyDescent="0.2">
      <c r="A148" s="61"/>
      <c r="B148" s="58">
        <v>1</v>
      </c>
      <c r="C148" s="61" t="s">
        <v>52</v>
      </c>
      <c r="D148" s="57" t="s">
        <v>31</v>
      </c>
      <c r="E148" s="62"/>
      <c r="F148" s="58"/>
      <c r="G148" s="62">
        <f>[2]Source!U56</f>
        <v>1.27</v>
      </c>
      <c r="H148" s="58"/>
      <c r="I148" s="58"/>
      <c r="J148" s="58"/>
      <c r="K148" s="58"/>
      <c r="L148" s="63">
        <f>SUM(L149:L149)-SUMIF(CE149:CE149, 1, L149:L149)</f>
        <v>626.72</v>
      </c>
    </row>
    <row r="149" spans="1:83" ht="14.25" x14ac:dyDescent="0.2">
      <c r="A149" s="56"/>
      <c r="B149" s="56" t="s">
        <v>255</v>
      </c>
      <c r="C149" s="56" t="s">
        <v>256</v>
      </c>
      <c r="D149" s="57" t="s">
        <v>31</v>
      </c>
      <c r="E149" s="58">
        <v>1.27</v>
      </c>
      <c r="F149" s="58"/>
      <c r="G149" s="58">
        <f>[2]SmtRes!CX80</f>
        <v>1.27</v>
      </c>
      <c r="H149" s="59"/>
      <c r="I149" s="60"/>
      <c r="J149" s="59">
        <f>[2]SmtRes!CZ80</f>
        <v>493.48</v>
      </c>
      <c r="K149" s="60"/>
      <c r="L149" s="59">
        <f>[2]SmtRes!DI80</f>
        <v>626.72</v>
      </c>
    </row>
    <row r="150" spans="1:83" ht="15" x14ac:dyDescent="0.2">
      <c r="A150" s="61"/>
      <c r="B150" s="58">
        <v>2</v>
      </c>
      <c r="C150" s="61" t="s">
        <v>55</v>
      </c>
      <c r="D150" s="57"/>
      <c r="E150" s="62"/>
      <c r="F150" s="58"/>
      <c r="G150" s="62"/>
      <c r="H150" s="58"/>
      <c r="I150" s="58"/>
      <c r="J150" s="58"/>
      <c r="K150" s="58"/>
      <c r="L150" s="63">
        <f>SUM(L151:L155)-SUMIF(CE151:CE155, 1, L151:L155)</f>
        <v>70.260000000000019</v>
      </c>
    </row>
    <row r="151" spans="1:83" ht="15" x14ac:dyDescent="0.2">
      <c r="A151" s="61"/>
      <c r="B151" s="58"/>
      <c r="C151" s="61" t="s">
        <v>56</v>
      </c>
      <c r="D151" s="57" t="s">
        <v>31</v>
      </c>
      <c r="E151" s="62"/>
      <c r="F151" s="58"/>
      <c r="G151" s="62">
        <f>[2]Source!V56</f>
        <v>0.13</v>
      </c>
      <c r="H151" s="58"/>
      <c r="I151" s="58"/>
      <c r="J151" s="58"/>
      <c r="K151" s="58"/>
      <c r="L151" s="63">
        <f>SUMIF(CE152:CE155, 1, L152:L155)</f>
        <v>67.95</v>
      </c>
      <c r="CE151" s="2">
        <v>1</v>
      </c>
    </row>
    <row r="152" spans="1:83" ht="28.5" x14ac:dyDescent="0.2">
      <c r="A152" s="56"/>
      <c r="B152" s="56" t="s">
        <v>102</v>
      </c>
      <c r="C152" s="56" t="s">
        <v>103</v>
      </c>
      <c r="D152" s="57" t="s">
        <v>59</v>
      </c>
      <c r="E152" s="58">
        <v>0.06</v>
      </c>
      <c r="F152" s="58"/>
      <c r="G152" s="58">
        <f>[2]SmtRes!CX82</f>
        <v>0.06</v>
      </c>
      <c r="H152" s="59">
        <f>[2]SmtRes!CZ82</f>
        <v>346.73</v>
      </c>
      <c r="I152" s="60">
        <f>[2]SmtRes!AJ82</f>
        <v>1.45</v>
      </c>
      <c r="J152" s="59">
        <f>ROUND(H152*I152, 2)</f>
        <v>502.76</v>
      </c>
      <c r="K152" s="60"/>
      <c r="L152" s="59">
        <f>[2]SmtRes!DG82</f>
        <v>30.17</v>
      </c>
    </row>
    <row r="153" spans="1:83" ht="28.5" x14ac:dyDescent="0.2">
      <c r="A153" s="56"/>
      <c r="B153" s="56" t="s">
        <v>66</v>
      </c>
      <c r="C153" s="56" t="s">
        <v>67</v>
      </c>
      <c r="D153" s="57" t="s">
        <v>31</v>
      </c>
      <c r="E153" s="58">
        <f>[2]SmtRes!DO82*[2]SmtRes!AT82</f>
        <v>0.06</v>
      </c>
      <c r="F153" s="58"/>
      <c r="G153" s="58">
        <f>ROUND(E153*G147, 7)</f>
        <v>0.06</v>
      </c>
      <c r="H153" s="59"/>
      <c r="I153" s="60"/>
      <c r="J153" s="59">
        <f>ROUND([2]SmtRes!AG82/[2]SmtRes!DO82, 2)</f>
        <v>522.73</v>
      </c>
      <c r="K153" s="60"/>
      <c r="L153" s="59">
        <f>[2]SmtRes!DH82</f>
        <v>31.36</v>
      </c>
      <c r="CE153" s="2">
        <v>1</v>
      </c>
    </row>
    <row r="154" spans="1:83" ht="28.5" x14ac:dyDescent="0.2">
      <c r="A154" s="56"/>
      <c r="B154" s="56" t="s">
        <v>159</v>
      </c>
      <c r="C154" s="56" t="s">
        <v>160</v>
      </c>
      <c r="D154" s="57" t="s">
        <v>59</v>
      </c>
      <c r="E154" s="58">
        <v>7.0000000000000007E-2</v>
      </c>
      <c r="F154" s="58"/>
      <c r="G154" s="58">
        <f>[2]SmtRes!CX83</f>
        <v>7.0000000000000007E-2</v>
      </c>
      <c r="H154" s="59"/>
      <c r="I154" s="60"/>
      <c r="J154" s="59">
        <f>[2]SmtRes!CZ83</f>
        <v>572.77</v>
      </c>
      <c r="K154" s="60"/>
      <c r="L154" s="59">
        <f>[2]SmtRes!DG83</f>
        <v>40.090000000000003</v>
      </c>
    </row>
    <row r="155" spans="1:83" ht="28.5" x14ac:dyDescent="0.2">
      <c r="A155" s="56"/>
      <c r="B155" s="56" t="s">
        <v>66</v>
      </c>
      <c r="C155" s="64" t="s">
        <v>67</v>
      </c>
      <c r="D155" s="65" t="s">
        <v>31</v>
      </c>
      <c r="E155" s="66">
        <f>[2]SmtRes!DO83*[2]SmtRes!AT83</f>
        <v>7.0000000000000007E-2</v>
      </c>
      <c r="F155" s="66"/>
      <c r="G155" s="66">
        <f>ROUND(E155*G147, 7)</f>
        <v>7.0000000000000007E-2</v>
      </c>
      <c r="H155" s="67"/>
      <c r="I155" s="68"/>
      <c r="J155" s="67">
        <f>ROUND([2]SmtRes!AG83/[2]SmtRes!DO83, 2)</f>
        <v>522.73</v>
      </c>
      <c r="K155" s="68"/>
      <c r="L155" s="67">
        <f>[2]SmtRes!DH83</f>
        <v>36.590000000000003</v>
      </c>
      <c r="CE155" s="2">
        <v>1</v>
      </c>
    </row>
    <row r="156" spans="1:83" ht="15" x14ac:dyDescent="0.2">
      <c r="A156" s="56"/>
      <c r="B156" s="56"/>
      <c r="C156" s="69" t="s">
        <v>68</v>
      </c>
      <c r="D156" s="57"/>
      <c r="E156" s="58"/>
      <c r="F156" s="58"/>
      <c r="G156" s="58"/>
      <c r="H156" s="59"/>
      <c r="I156" s="60"/>
      <c r="J156" s="59"/>
      <c r="K156" s="60"/>
      <c r="L156" s="59">
        <f>L148+L150+L151</f>
        <v>764.93000000000006</v>
      </c>
    </row>
    <row r="157" spans="1:83" ht="14.25" x14ac:dyDescent="0.2">
      <c r="A157" s="56"/>
      <c r="B157" s="56"/>
      <c r="C157" s="56" t="s">
        <v>69</v>
      </c>
      <c r="D157" s="57"/>
      <c r="E157" s="58"/>
      <c r="F157" s="58"/>
      <c r="G157" s="58"/>
      <c r="H157" s="59"/>
      <c r="I157" s="60"/>
      <c r="J157" s="59"/>
      <c r="K157" s="60"/>
      <c r="L157" s="59">
        <f>SUM(AR147:AR160)+SUM(AS147:AS160)+SUM(AT147:AT160)+SUM(AU147:AU160)+SUM(AV147:AV160)</f>
        <v>694.67000000000007</v>
      </c>
    </row>
    <row r="158" spans="1:83" ht="14.25" x14ac:dyDescent="0.2">
      <c r="A158" s="56"/>
      <c r="B158" s="56" t="s">
        <v>70</v>
      </c>
      <c r="C158" s="56" t="s">
        <v>71</v>
      </c>
      <c r="D158" s="57" t="s">
        <v>72</v>
      </c>
      <c r="E158" s="58">
        <f>[2]Source!BZ56</f>
        <v>103</v>
      </c>
      <c r="F158" s="58"/>
      <c r="G158" s="58">
        <f>[2]Source!AT56</f>
        <v>103</v>
      </c>
      <c r="H158" s="59"/>
      <c r="I158" s="60"/>
      <c r="J158" s="59"/>
      <c r="K158" s="60"/>
      <c r="L158" s="59">
        <f>SUM(AZ147:AZ160)</f>
        <v>715.51</v>
      </c>
    </row>
    <row r="159" spans="1:83" ht="14.25" x14ac:dyDescent="0.2">
      <c r="A159" s="64"/>
      <c r="B159" s="64" t="s">
        <v>73</v>
      </c>
      <c r="C159" s="64" t="s">
        <v>74</v>
      </c>
      <c r="D159" s="65" t="s">
        <v>72</v>
      </c>
      <c r="E159" s="66">
        <f>[2]Source!CA56</f>
        <v>60</v>
      </c>
      <c r="F159" s="66"/>
      <c r="G159" s="66">
        <f>[2]Source!AU56</f>
        <v>60</v>
      </c>
      <c r="H159" s="67"/>
      <c r="I159" s="68"/>
      <c r="J159" s="67"/>
      <c r="K159" s="68"/>
      <c r="L159" s="67">
        <f>SUM(BA147:BA160)</f>
        <v>416.8</v>
      </c>
    </row>
    <row r="160" spans="1:83" ht="15" x14ac:dyDescent="0.2">
      <c r="C160" s="70" t="s">
        <v>75</v>
      </c>
      <c r="D160" s="70"/>
      <c r="E160" s="70"/>
      <c r="F160" s="70"/>
      <c r="G160" s="70"/>
      <c r="H160" s="70"/>
      <c r="I160" s="71">
        <f>IF(E147&lt;&gt;0,K160/E147, 0)</f>
        <v>1897.24</v>
      </c>
      <c r="J160" s="71"/>
      <c r="K160" s="71">
        <f>L148+L150+L158+L159+L151</f>
        <v>1897.24</v>
      </c>
      <c r="L160" s="71"/>
      <c r="AD160" s="2" t="e">
        <f>ROUND(([2]Source!AT56/100)*((ROUND(SUMIF([2]SmtRes!AQ80:'[2]SmtRes'!AQ89,"=1",[2]SmtRes!AD80:'[2]SmtRes'!AD89)*[2]Source!I56, 2)+ROUND(SUMIF([2]SmtRes!AQ80:'[2]SmtRes'!AQ89,"=1",[2]SmtRes!AC80:'[2]SmtRes'!AC89)*[2]Source!I56, 2))), 2)</f>
        <v>#REF!</v>
      </c>
      <c r="AE160" s="2" t="e">
        <f>ROUND(([2]Source!AU56/100)*((ROUND(SUMIF([2]SmtRes!AQ80:'[2]SmtRes'!AQ89,"=1",[2]SmtRes!AD80:'[2]SmtRes'!AD89)*[2]Source!I56, 2)+ROUND(SUMIF([2]SmtRes!AQ80:'[2]SmtRes'!AQ89,"=1",[2]SmtRes!AC80:'[2]SmtRes'!AC89)*[2]Source!I56, 2))), 2)</f>
        <v>#REF!</v>
      </c>
      <c r="AN160" s="72">
        <f>L148+L150+L158+L159+L151</f>
        <v>1897.24</v>
      </c>
      <c r="AO160" s="72">
        <f>L150</f>
        <v>70.260000000000019</v>
      </c>
      <c r="AQ160" s="2" t="s">
        <v>76</v>
      </c>
      <c r="AR160" s="72">
        <f>L148</f>
        <v>626.72</v>
      </c>
      <c r="AT160" s="72">
        <f>L151</f>
        <v>67.95</v>
      </c>
      <c r="AV160" s="2" t="s">
        <v>76</v>
      </c>
      <c r="AW160" s="2">
        <f>0</f>
        <v>0</v>
      </c>
      <c r="AZ160" s="2">
        <f>[2]Source!X56</f>
        <v>715.51</v>
      </c>
      <c r="BA160" s="2">
        <f>[2]Source!Y56</f>
        <v>416.8</v>
      </c>
      <c r="CD160" s="2">
        <v>1</v>
      </c>
    </row>
    <row r="162" spans="1:12" ht="15" x14ac:dyDescent="0.2">
      <c r="A162" s="73"/>
      <c r="B162" s="74"/>
      <c r="C162" s="75" t="s">
        <v>104</v>
      </c>
      <c r="D162" s="75"/>
      <c r="E162" s="75"/>
      <c r="F162" s="75"/>
      <c r="G162" s="75"/>
      <c r="H162" s="75"/>
      <c r="I162" s="63"/>
      <c r="J162" s="73"/>
      <c r="K162" s="76"/>
      <c r="L162" s="63">
        <f>L164+L165+L171+L175</f>
        <v>11807.91</v>
      </c>
    </row>
    <row r="163" spans="1:12" ht="14.25" x14ac:dyDescent="0.2">
      <c r="A163" s="77"/>
      <c r="B163" s="8"/>
      <c r="C163" s="78" t="s">
        <v>105</v>
      </c>
      <c r="D163" s="79"/>
      <c r="E163" s="79"/>
      <c r="F163" s="79"/>
      <c r="G163" s="79"/>
      <c r="H163" s="79"/>
      <c r="I163" s="59"/>
      <c r="J163" s="77"/>
      <c r="K163" s="58"/>
      <c r="L163" s="59"/>
    </row>
    <row r="164" spans="1:12" ht="14.25" x14ac:dyDescent="0.2">
      <c r="A164" s="77"/>
      <c r="B164" s="8"/>
      <c r="C164" s="79" t="s">
        <v>106</v>
      </c>
      <c r="D164" s="79"/>
      <c r="E164" s="79"/>
      <c r="F164" s="79"/>
      <c r="G164" s="79"/>
      <c r="H164" s="79"/>
      <c r="I164" s="59"/>
      <c r="J164" s="77"/>
      <c r="K164" s="58"/>
      <c r="L164" s="59">
        <f>SUM(AR53:AR160)</f>
        <v>4306.9000000000005</v>
      </c>
    </row>
    <row r="165" spans="1:12" ht="14.25" hidden="1" x14ac:dyDescent="0.2">
      <c r="A165" s="77"/>
      <c r="B165" s="8"/>
      <c r="C165" s="79" t="s">
        <v>107</v>
      </c>
      <c r="D165" s="79"/>
      <c r="E165" s="79"/>
      <c r="F165" s="79"/>
      <c r="G165" s="79"/>
      <c r="H165" s="79"/>
      <c r="I165" s="59"/>
      <c r="J165" s="77"/>
      <c r="K165" s="58"/>
      <c r="L165" s="59">
        <f>L167+L170+L169</f>
        <v>7306.369999999999</v>
      </c>
    </row>
    <row r="166" spans="1:12" ht="14.25" hidden="1" x14ac:dyDescent="0.2">
      <c r="A166" s="77"/>
      <c r="B166" s="8"/>
      <c r="C166" s="78" t="s">
        <v>108</v>
      </c>
      <c r="D166" s="79"/>
      <c r="E166" s="79"/>
      <c r="F166" s="79"/>
      <c r="G166" s="79"/>
      <c r="H166" s="79"/>
      <c r="I166" s="59"/>
      <c r="J166" s="77"/>
      <c r="K166" s="58"/>
      <c r="L166" s="59"/>
    </row>
    <row r="167" spans="1:12" ht="14.25" x14ac:dyDescent="0.2">
      <c r="A167" s="77"/>
      <c r="B167" s="8"/>
      <c r="C167" s="79" t="s">
        <v>107</v>
      </c>
      <c r="D167" s="79"/>
      <c r="E167" s="79"/>
      <c r="F167" s="79"/>
      <c r="G167" s="79"/>
      <c r="H167" s="79"/>
      <c r="I167" s="59"/>
      <c r="J167" s="77"/>
      <c r="K167" s="58"/>
      <c r="L167" s="59">
        <f>SUM(AO53:AO160)</f>
        <v>5376.6799999999994</v>
      </c>
    </row>
    <row r="168" spans="1:12" ht="14.25" hidden="1" x14ac:dyDescent="0.2">
      <c r="A168" s="77"/>
      <c r="B168" s="8"/>
      <c r="C168" s="78" t="s">
        <v>109</v>
      </c>
      <c r="D168" s="79"/>
      <c r="E168" s="79"/>
      <c r="F168" s="79"/>
      <c r="G168" s="79"/>
      <c r="H168" s="79"/>
      <c r="I168" s="59"/>
      <c r="J168" s="77"/>
      <c r="K168" s="58"/>
      <c r="L168" s="59"/>
    </row>
    <row r="169" spans="1:12" ht="14.25" x14ac:dyDescent="0.2">
      <c r="A169" s="77"/>
      <c r="B169" s="8"/>
      <c r="C169" s="79" t="s">
        <v>110</v>
      </c>
      <c r="D169" s="79"/>
      <c r="E169" s="79"/>
      <c r="F169" s="79"/>
      <c r="G169" s="79"/>
      <c r="H169" s="79"/>
      <c r="I169" s="59"/>
      <c r="J169" s="77"/>
      <c r="K169" s="58"/>
      <c r="L169" s="59">
        <f>SUM(AT53:AT160)</f>
        <v>1929.69</v>
      </c>
    </row>
    <row r="170" spans="1:12" ht="14.25" hidden="1" x14ac:dyDescent="0.2">
      <c r="A170" s="77"/>
      <c r="B170" s="8"/>
      <c r="C170" s="79" t="s">
        <v>111</v>
      </c>
      <c r="D170" s="79"/>
      <c r="E170" s="79"/>
      <c r="F170" s="79"/>
      <c r="G170" s="79"/>
      <c r="H170" s="79"/>
      <c r="I170" s="59"/>
      <c r="J170" s="77"/>
      <c r="K170" s="58"/>
      <c r="L170" s="59">
        <f>SUM(AV53:AV160)</f>
        <v>0</v>
      </c>
    </row>
    <row r="171" spans="1:12" ht="14.25" x14ac:dyDescent="0.2">
      <c r="A171" s="77"/>
      <c r="B171" s="8"/>
      <c r="C171" s="79" t="s">
        <v>112</v>
      </c>
      <c r="D171" s="79"/>
      <c r="E171" s="79"/>
      <c r="F171" s="79"/>
      <c r="G171" s="79"/>
      <c r="H171" s="79"/>
      <c r="I171" s="59"/>
      <c r="J171" s="77"/>
      <c r="K171" s="58"/>
      <c r="L171" s="59">
        <f>L173+L174</f>
        <v>194.64</v>
      </c>
    </row>
    <row r="172" spans="1:12" ht="14.25" x14ac:dyDescent="0.2">
      <c r="A172" s="77"/>
      <c r="B172" s="8"/>
      <c r="C172" s="78" t="s">
        <v>108</v>
      </c>
      <c r="D172" s="79"/>
      <c r="E172" s="79"/>
      <c r="F172" s="79"/>
      <c r="G172" s="79"/>
      <c r="H172" s="79"/>
      <c r="I172" s="59"/>
      <c r="J172" s="77"/>
      <c r="K172" s="58"/>
      <c r="L172" s="59"/>
    </row>
    <row r="173" spans="1:12" ht="14.25" x14ac:dyDescent="0.2">
      <c r="A173" s="77"/>
      <c r="B173" s="8"/>
      <c r="C173" s="79" t="s">
        <v>113</v>
      </c>
      <c r="D173" s="79"/>
      <c r="E173" s="79"/>
      <c r="F173" s="79"/>
      <c r="G173" s="79"/>
      <c r="H173" s="79"/>
      <c r="I173" s="59"/>
      <c r="J173" s="77"/>
      <c r="K173" s="58"/>
      <c r="L173" s="59">
        <f>SUM(AW53:AW160)-SUM(BK53:BK160)</f>
        <v>194.64</v>
      </c>
    </row>
    <row r="174" spans="1:12" ht="14.25" hidden="1" x14ac:dyDescent="0.2">
      <c r="A174" s="77"/>
      <c r="B174" s="8"/>
      <c r="C174" s="79" t="s">
        <v>114</v>
      </c>
      <c r="D174" s="79"/>
      <c r="E174" s="79"/>
      <c r="F174" s="79"/>
      <c r="G174" s="79"/>
      <c r="H174" s="79"/>
      <c r="I174" s="59"/>
      <c r="J174" s="77"/>
      <c r="K174" s="58"/>
      <c r="L174" s="59">
        <f>SUM(BC53:BC160)</f>
        <v>0</v>
      </c>
    </row>
    <row r="175" spans="1:12" ht="14.25" hidden="1" x14ac:dyDescent="0.2">
      <c r="A175" s="77"/>
      <c r="B175" s="8"/>
      <c r="C175" s="79" t="s">
        <v>115</v>
      </c>
      <c r="D175" s="79"/>
      <c r="E175" s="79"/>
      <c r="F175" s="79"/>
      <c r="G175" s="79"/>
      <c r="H175" s="79"/>
      <c r="I175" s="59"/>
      <c r="J175" s="77"/>
      <c r="K175" s="58"/>
      <c r="L175" s="59">
        <f>SUM(BB53:BB160)</f>
        <v>0</v>
      </c>
    </row>
    <row r="176" spans="1:12" ht="14.25" x14ac:dyDescent="0.2">
      <c r="A176" s="77"/>
      <c r="B176" s="8"/>
      <c r="C176" s="79" t="s">
        <v>116</v>
      </c>
      <c r="D176" s="79"/>
      <c r="E176" s="79"/>
      <c r="F176" s="79"/>
      <c r="G176" s="79"/>
      <c r="H176" s="79"/>
      <c r="I176" s="59"/>
      <c r="J176" s="77"/>
      <c r="K176" s="58"/>
      <c r="L176" s="59">
        <f>SUM(AR53:AR160)+SUM(AT53:AT160)+SUM(AV53:AV160)</f>
        <v>6236.59</v>
      </c>
    </row>
    <row r="177" spans="1:12" ht="14.25" x14ac:dyDescent="0.2">
      <c r="A177" s="77"/>
      <c r="B177" s="8"/>
      <c r="C177" s="79" t="s">
        <v>117</v>
      </c>
      <c r="D177" s="79"/>
      <c r="E177" s="79"/>
      <c r="F177" s="79"/>
      <c r="G177" s="79"/>
      <c r="H177" s="79"/>
      <c r="I177" s="59"/>
      <c r="J177" s="77"/>
      <c r="K177" s="58"/>
      <c r="L177" s="59">
        <f>SUM(AZ53:AZ160)</f>
        <v>6418.05</v>
      </c>
    </row>
    <row r="178" spans="1:12" ht="14.25" x14ac:dyDescent="0.2">
      <c r="A178" s="77"/>
      <c r="B178" s="8"/>
      <c r="C178" s="79" t="s">
        <v>118</v>
      </c>
      <c r="D178" s="79"/>
      <c r="E178" s="79"/>
      <c r="F178" s="79"/>
      <c r="G178" s="79"/>
      <c r="H178" s="79"/>
      <c r="I178" s="59"/>
      <c r="J178" s="77"/>
      <c r="K178" s="58"/>
      <c r="L178" s="59">
        <f>SUM(BA53:BA160)</f>
        <v>3721.2700000000004</v>
      </c>
    </row>
    <row r="179" spans="1:12" ht="14.25" hidden="1" x14ac:dyDescent="0.2">
      <c r="A179" s="77"/>
      <c r="B179" s="8"/>
      <c r="C179" s="79" t="s">
        <v>119</v>
      </c>
      <c r="D179" s="79"/>
      <c r="E179" s="79"/>
      <c r="F179" s="79"/>
      <c r="G179" s="79"/>
      <c r="H179" s="79"/>
      <c r="I179" s="59"/>
      <c r="J179" s="77"/>
      <c r="K179" s="58"/>
      <c r="L179" s="59">
        <f>L181+L182</f>
        <v>0</v>
      </c>
    </row>
    <row r="180" spans="1:12" ht="14.25" hidden="1" x14ac:dyDescent="0.2">
      <c r="A180" s="77"/>
      <c r="B180" s="8"/>
      <c r="C180" s="78" t="s">
        <v>105</v>
      </c>
      <c r="D180" s="79"/>
      <c r="E180" s="79"/>
      <c r="F180" s="79"/>
      <c r="G180" s="79"/>
      <c r="H180" s="79"/>
      <c r="I180" s="59"/>
      <c r="J180" s="77"/>
      <c r="K180" s="58"/>
      <c r="L180" s="59"/>
    </row>
    <row r="181" spans="1:12" ht="14.25" hidden="1" x14ac:dyDescent="0.2">
      <c r="A181" s="77"/>
      <c r="B181" s="8"/>
      <c r="C181" s="79" t="s">
        <v>120</v>
      </c>
      <c r="D181" s="79"/>
      <c r="E181" s="79"/>
      <c r="F181" s="79"/>
      <c r="G181" s="79"/>
      <c r="H181" s="79"/>
      <c r="I181" s="59"/>
      <c r="J181" s="77"/>
      <c r="K181" s="58"/>
      <c r="L181" s="59">
        <f>SUM(BK53:BK160)</f>
        <v>0</v>
      </c>
    </row>
    <row r="182" spans="1:12" ht="14.25" hidden="1" x14ac:dyDescent="0.2">
      <c r="A182" s="77"/>
      <c r="B182" s="8"/>
      <c r="C182" s="79" t="s">
        <v>121</v>
      </c>
      <c r="D182" s="79"/>
      <c r="E182" s="79"/>
      <c r="F182" s="79"/>
      <c r="G182" s="79"/>
      <c r="H182" s="79"/>
      <c r="I182" s="59"/>
      <c r="J182" s="77"/>
      <c r="K182" s="58"/>
      <c r="L182" s="59">
        <f>SUM(BD53:BD160)</f>
        <v>0</v>
      </c>
    </row>
    <row r="183" spans="1:12" ht="14.25" hidden="1" x14ac:dyDescent="0.2">
      <c r="A183" s="77"/>
      <c r="B183" s="8"/>
      <c r="C183" s="79" t="s">
        <v>122</v>
      </c>
      <c r="D183" s="79"/>
      <c r="E183" s="79"/>
      <c r="F183" s="79"/>
      <c r="G183" s="79"/>
      <c r="H183" s="79"/>
      <c r="I183" s="59"/>
      <c r="J183" s="77"/>
      <c r="K183" s="58"/>
      <c r="L183" s="59"/>
    </row>
    <row r="184" spans="1:12" ht="14.25" hidden="1" x14ac:dyDescent="0.2">
      <c r="A184" s="77"/>
      <c r="B184" s="8"/>
      <c r="C184" s="79" t="s">
        <v>123</v>
      </c>
      <c r="D184" s="79"/>
      <c r="E184" s="79"/>
      <c r="F184" s="79"/>
      <c r="G184" s="79"/>
      <c r="H184" s="79"/>
      <c r="I184" s="59"/>
      <c r="J184" s="77"/>
      <c r="K184" s="58"/>
      <c r="L184" s="59">
        <f>SUM(BO53:BO160)</f>
        <v>0</v>
      </c>
    </row>
    <row r="185" spans="1:12" ht="15" x14ac:dyDescent="0.2">
      <c r="A185" s="73"/>
      <c r="B185" s="74"/>
      <c r="C185" s="75" t="s">
        <v>124</v>
      </c>
      <c r="D185" s="75"/>
      <c r="E185" s="75"/>
      <c r="F185" s="75"/>
      <c r="G185" s="75"/>
      <c r="H185" s="75"/>
      <c r="I185" s="63"/>
      <c r="J185" s="73"/>
      <c r="K185" s="76"/>
      <c r="L185" s="63">
        <f>L162+L177+L178+L179+L183+L184</f>
        <v>21947.23</v>
      </c>
    </row>
    <row r="186" spans="1:12" ht="14.25" x14ac:dyDescent="0.2">
      <c r="A186" s="77"/>
      <c r="B186" s="8"/>
      <c r="C186" s="78" t="s">
        <v>125</v>
      </c>
      <c r="D186" s="79"/>
      <c r="E186" s="79"/>
      <c r="F186" s="79"/>
      <c r="G186" s="79"/>
      <c r="H186" s="79"/>
      <c r="I186" s="59"/>
      <c r="J186" s="77"/>
      <c r="K186" s="58"/>
      <c r="L186" s="59"/>
    </row>
    <row r="187" spans="1:12" ht="14.25" hidden="1" x14ac:dyDescent="0.2">
      <c r="A187" s="77"/>
      <c r="B187" s="8"/>
      <c r="C187" s="79" t="s">
        <v>126</v>
      </c>
      <c r="D187" s="79"/>
      <c r="E187" s="79"/>
      <c r="F187" s="79"/>
      <c r="G187" s="79"/>
      <c r="H187" s="79"/>
      <c r="I187" s="59"/>
      <c r="J187" s="77"/>
      <c r="K187" s="58"/>
      <c r="L187" s="59">
        <f>SUM(AX53:AX160)</f>
        <v>0</v>
      </c>
    </row>
    <row r="188" spans="1:12" ht="14.25" hidden="1" x14ac:dyDescent="0.2">
      <c r="A188" s="77"/>
      <c r="B188" s="8"/>
      <c r="C188" s="79" t="s">
        <v>127</v>
      </c>
      <c r="D188" s="79"/>
      <c r="E188" s="79"/>
      <c r="F188" s="79"/>
      <c r="G188" s="79"/>
      <c r="H188" s="79"/>
      <c r="I188" s="59"/>
      <c r="J188" s="77"/>
      <c r="K188" s="58"/>
      <c r="L188" s="59">
        <f>SUM(AY53:AY160)</f>
        <v>0</v>
      </c>
    </row>
    <row r="189" spans="1:12" ht="14.25" x14ac:dyDescent="0.2">
      <c r="A189" s="77"/>
      <c r="B189" s="8"/>
      <c r="C189" s="79" t="s">
        <v>128</v>
      </c>
      <c r="D189" s="79"/>
      <c r="E189" s="79"/>
      <c r="F189" s="80"/>
      <c r="G189" s="62">
        <f>[2]Source!F86</f>
        <v>8.9981000000000009</v>
      </c>
      <c r="H189" s="77"/>
      <c r="I189" s="77"/>
      <c r="J189" s="77"/>
      <c r="K189" s="77"/>
      <c r="L189" s="77"/>
    </row>
    <row r="190" spans="1:12" ht="14.25" x14ac:dyDescent="0.2">
      <c r="A190" s="77"/>
      <c r="B190" s="8"/>
      <c r="C190" s="79" t="s">
        <v>129</v>
      </c>
      <c r="D190" s="79"/>
      <c r="E190" s="79"/>
      <c r="F190" s="80"/>
      <c r="G190" s="62">
        <f>[2]Source!F87</f>
        <v>3.2879800000000001</v>
      </c>
      <c r="H190" s="77"/>
      <c r="I190" s="77"/>
      <c r="J190" s="77"/>
      <c r="K190" s="77"/>
      <c r="L190" s="77"/>
    </row>
    <row r="193" spans="1:82" ht="16.5" x14ac:dyDescent="0.2">
      <c r="A193" s="54" t="s">
        <v>130</v>
      </c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</row>
    <row r="194" spans="1:82" ht="42.75" x14ac:dyDescent="0.2">
      <c r="A194" s="55" t="s">
        <v>155</v>
      </c>
      <c r="B194" s="56" t="s">
        <v>132</v>
      </c>
      <c r="C194" s="56" t="str">
        <f>[2]Source!G98</f>
        <v>Разработка грунта вручную в траншеях глубиной до 2 м без креплений с откосами, группа грунтов: 2</v>
      </c>
      <c r="D194" s="57" t="str">
        <f>[2]Source!H98</f>
        <v>100 м3</v>
      </c>
      <c r="E194" s="58">
        <f>[2]Source!K98</f>
        <v>1.75E-3</v>
      </c>
      <c r="F194" s="58"/>
      <c r="G194" s="58">
        <f>[2]Source!I98</f>
        <v>1.75E-3</v>
      </c>
      <c r="H194" s="59"/>
      <c r="I194" s="60"/>
      <c r="J194" s="59"/>
      <c r="K194" s="60"/>
      <c r="L194" s="59"/>
    </row>
    <row r="195" spans="1:82" ht="15" x14ac:dyDescent="0.2">
      <c r="A195" s="61"/>
      <c r="B195" s="58">
        <v>1</v>
      </c>
      <c r="C195" s="61" t="s">
        <v>52</v>
      </c>
      <c r="D195" s="57" t="s">
        <v>31</v>
      </c>
      <c r="E195" s="62"/>
      <c r="F195" s="58"/>
      <c r="G195" s="62">
        <f>[2]Source!U98</f>
        <v>0.26950000000000002</v>
      </c>
      <c r="H195" s="58"/>
      <c r="I195" s="58"/>
      <c r="J195" s="58"/>
      <c r="K195" s="58"/>
      <c r="L195" s="63">
        <f>SUM(L196:L196)-SUMIF(CE196:CE196, 1, L196:L196)</f>
        <v>114.59</v>
      </c>
    </row>
    <row r="196" spans="1:82" ht="14.25" x14ac:dyDescent="0.2">
      <c r="A196" s="56"/>
      <c r="B196" s="56" t="s">
        <v>133</v>
      </c>
      <c r="C196" s="64" t="s">
        <v>134</v>
      </c>
      <c r="D196" s="65" t="s">
        <v>31</v>
      </c>
      <c r="E196" s="66">
        <v>154</v>
      </c>
      <c r="F196" s="66"/>
      <c r="G196" s="66">
        <f>[2]SmtRes!CX90</f>
        <v>0.26950000000000002</v>
      </c>
      <c r="H196" s="67"/>
      <c r="I196" s="68"/>
      <c r="J196" s="67">
        <f>[2]SmtRes!CZ90</f>
        <v>425.21</v>
      </c>
      <c r="K196" s="68"/>
      <c r="L196" s="67">
        <f>[2]SmtRes!DI90</f>
        <v>114.59</v>
      </c>
    </row>
    <row r="197" spans="1:82" ht="15" x14ac:dyDescent="0.2">
      <c r="A197" s="56"/>
      <c r="B197" s="56"/>
      <c r="C197" s="69" t="s">
        <v>68</v>
      </c>
      <c r="D197" s="57"/>
      <c r="E197" s="58"/>
      <c r="F197" s="58"/>
      <c r="G197" s="58"/>
      <c r="H197" s="59"/>
      <c r="I197" s="60"/>
      <c r="J197" s="59"/>
      <c r="K197" s="60"/>
      <c r="L197" s="59">
        <f>L195</f>
        <v>114.59</v>
      </c>
    </row>
    <row r="198" spans="1:82" ht="14.25" x14ac:dyDescent="0.2">
      <c r="A198" s="56"/>
      <c r="B198" s="56"/>
      <c r="C198" s="56" t="s">
        <v>69</v>
      </c>
      <c r="D198" s="57"/>
      <c r="E198" s="58"/>
      <c r="F198" s="58"/>
      <c r="G198" s="58"/>
      <c r="H198" s="59"/>
      <c r="I198" s="60"/>
      <c r="J198" s="59"/>
      <c r="K198" s="60"/>
      <c r="L198" s="59">
        <f>SUM(AR194:AR201)+SUM(AS194:AS201)+SUM(AT194:AT201)+SUM(AU194:AU201)+SUM(AV194:AV201)</f>
        <v>114.59</v>
      </c>
    </row>
    <row r="199" spans="1:82" ht="28.5" x14ac:dyDescent="0.2">
      <c r="A199" s="56"/>
      <c r="B199" s="56" t="s">
        <v>135</v>
      </c>
      <c r="C199" s="56" t="s">
        <v>136</v>
      </c>
      <c r="D199" s="57" t="s">
        <v>72</v>
      </c>
      <c r="E199" s="58">
        <f>[2]Source!BZ98</f>
        <v>89</v>
      </c>
      <c r="F199" s="58"/>
      <c r="G199" s="58">
        <f>[2]Source!AT98</f>
        <v>89</v>
      </c>
      <c r="H199" s="59"/>
      <c r="I199" s="60"/>
      <c r="J199" s="59"/>
      <c r="K199" s="60"/>
      <c r="L199" s="59">
        <f>SUM(AZ194:AZ201)</f>
        <v>101.99</v>
      </c>
    </row>
    <row r="200" spans="1:82" ht="28.5" x14ac:dyDescent="0.2">
      <c r="A200" s="64"/>
      <c r="B200" s="64" t="s">
        <v>137</v>
      </c>
      <c r="C200" s="64" t="s">
        <v>138</v>
      </c>
      <c r="D200" s="65" t="s">
        <v>72</v>
      </c>
      <c r="E200" s="66">
        <f>[2]Source!CA98</f>
        <v>40</v>
      </c>
      <c r="F200" s="66"/>
      <c r="G200" s="66">
        <f>[2]Source!AU98</f>
        <v>40</v>
      </c>
      <c r="H200" s="67"/>
      <c r="I200" s="68"/>
      <c r="J200" s="67"/>
      <c r="K200" s="68"/>
      <c r="L200" s="67">
        <f>SUM(BA194:BA201)</f>
        <v>45.84</v>
      </c>
    </row>
    <row r="201" spans="1:82" ht="15" x14ac:dyDescent="0.2">
      <c r="C201" s="70" t="s">
        <v>75</v>
      </c>
      <c r="D201" s="70"/>
      <c r="E201" s="70"/>
      <c r="F201" s="70"/>
      <c r="G201" s="70"/>
      <c r="H201" s="70"/>
      <c r="I201" s="71">
        <f>IF(E194&lt;&gt;0,K201/E194, 0)</f>
        <v>149954.28571428568</v>
      </c>
      <c r="J201" s="71"/>
      <c r="K201" s="71">
        <f>L195+L199+L200</f>
        <v>262.41999999999996</v>
      </c>
      <c r="L201" s="71"/>
      <c r="AD201" s="2" t="e">
        <f>ROUND(([2]Source!AT98/100)*((ROUND(SUMIF([2]SmtRes!AQ90:'[2]SmtRes'!AQ90,"=1",[2]SmtRes!AD90:'[2]SmtRes'!AD90)*[2]Source!I98, 2)+ROUND(SUMIF([2]SmtRes!AQ90:'[2]SmtRes'!AQ90,"=1",[2]SmtRes!AC90:'[2]SmtRes'!AC90)*[2]Source!I98, 2))), 2)</f>
        <v>#VALUE!</v>
      </c>
      <c r="AE201" s="2" t="e">
        <f>ROUND(([2]Source!AU98/100)*((ROUND(SUMIF([2]SmtRes!AQ90:'[2]SmtRes'!AQ90,"=1",[2]SmtRes!AD90:'[2]SmtRes'!AD90)*[2]Source!I98, 2)+ROUND(SUMIF([2]SmtRes!AQ90:'[2]SmtRes'!AQ90,"=1",[2]SmtRes!AC90:'[2]SmtRes'!AC90)*[2]Source!I98, 2))), 2)</f>
        <v>#VALUE!</v>
      </c>
      <c r="AN201" s="72">
        <f>L195+L199+L200</f>
        <v>262.41999999999996</v>
      </c>
      <c r="AO201" s="2">
        <f>0</f>
        <v>0</v>
      </c>
      <c r="AQ201" s="2" t="s">
        <v>76</v>
      </c>
      <c r="AR201" s="72">
        <f>L195</f>
        <v>114.59</v>
      </c>
      <c r="AT201" s="2">
        <f>0</f>
        <v>0</v>
      </c>
      <c r="AV201" s="2" t="s">
        <v>76</v>
      </c>
      <c r="AW201" s="2">
        <f>0</f>
        <v>0</v>
      </c>
      <c r="AZ201" s="2">
        <f>[2]Source!X98</f>
        <v>101.99</v>
      </c>
      <c r="BA201" s="2">
        <f>[2]Source!Y98</f>
        <v>45.84</v>
      </c>
      <c r="CD201" s="2">
        <v>1</v>
      </c>
    </row>
    <row r="202" spans="1:82" ht="28.5" x14ac:dyDescent="0.2">
      <c r="A202" s="55" t="s">
        <v>172</v>
      </c>
      <c r="B202" s="56" t="s">
        <v>148</v>
      </c>
      <c r="C202" s="56" t="str">
        <f>[2]Source!G99</f>
        <v>Засыпка вручную траншей, пазух котлованов и ям, группа грунтов: 1</v>
      </c>
      <c r="D202" s="57" t="str">
        <f>[2]Source!H99</f>
        <v>100 м3</v>
      </c>
      <c r="E202" s="58">
        <f>[2]Source!K99</f>
        <v>1.75E-3</v>
      </c>
      <c r="F202" s="58"/>
      <c r="G202" s="58">
        <f>[2]Source!I99</f>
        <v>1.75E-3</v>
      </c>
      <c r="H202" s="59"/>
      <c r="I202" s="60"/>
      <c r="J202" s="59"/>
      <c r="K202" s="60"/>
      <c r="L202" s="59"/>
    </row>
    <row r="203" spans="1:82" ht="15" x14ac:dyDescent="0.2">
      <c r="A203" s="61"/>
      <c r="B203" s="58">
        <v>1</v>
      </c>
      <c r="C203" s="61" t="s">
        <v>52</v>
      </c>
      <c r="D203" s="57" t="s">
        <v>31</v>
      </c>
      <c r="E203" s="62"/>
      <c r="F203" s="58"/>
      <c r="G203" s="62">
        <f>[2]Source!U99</f>
        <v>0.15487500000000001</v>
      </c>
      <c r="H203" s="58"/>
      <c r="I203" s="58"/>
      <c r="J203" s="58"/>
      <c r="K203" s="58"/>
      <c r="L203" s="63">
        <f>SUM(L204:L204)-SUMIF(CE204:CE204, 1, L204:L204)</f>
        <v>63.13</v>
      </c>
    </row>
    <row r="204" spans="1:82" ht="14.25" x14ac:dyDescent="0.2">
      <c r="A204" s="56"/>
      <c r="B204" s="56" t="s">
        <v>149</v>
      </c>
      <c r="C204" s="64" t="s">
        <v>150</v>
      </c>
      <c r="D204" s="65" t="s">
        <v>31</v>
      </c>
      <c r="E204" s="66">
        <v>88.5</v>
      </c>
      <c r="F204" s="66"/>
      <c r="G204" s="66">
        <f>[2]SmtRes!CX91</f>
        <v>0.15487500000000001</v>
      </c>
      <c r="H204" s="67"/>
      <c r="I204" s="68"/>
      <c r="J204" s="67">
        <f>[2]SmtRes!CZ91</f>
        <v>407.65</v>
      </c>
      <c r="K204" s="68"/>
      <c r="L204" s="67">
        <f>[2]SmtRes!DI91</f>
        <v>63.13</v>
      </c>
    </row>
    <row r="205" spans="1:82" ht="15" x14ac:dyDescent="0.2">
      <c r="A205" s="56"/>
      <c r="B205" s="56"/>
      <c r="C205" s="69" t="s">
        <v>68</v>
      </c>
      <c r="D205" s="57"/>
      <c r="E205" s="58"/>
      <c r="F205" s="58"/>
      <c r="G205" s="58"/>
      <c r="H205" s="59"/>
      <c r="I205" s="60"/>
      <c r="J205" s="59"/>
      <c r="K205" s="60"/>
      <c r="L205" s="59">
        <f>L203</f>
        <v>63.13</v>
      </c>
    </row>
    <row r="206" spans="1:82" ht="14.25" x14ac:dyDescent="0.2">
      <c r="A206" s="56"/>
      <c r="B206" s="56"/>
      <c r="C206" s="56" t="s">
        <v>69</v>
      </c>
      <c r="D206" s="57"/>
      <c r="E206" s="58"/>
      <c r="F206" s="58"/>
      <c r="G206" s="58"/>
      <c r="H206" s="59"/>
      <c r="I206" s="60"/>
      <c r="J206" s="59"/>
      <c r="K206" s="60"/>
      <c r="L206" s="59">
        <f>SUM(AR202:AR209)+SUM(AS202:AS209)+SUM(AT202:AT209)+SUM(AU202:AU209)+SUM(AV202:AV209)</f>
        <v>63.13</v>
      </c>
    </row>
    <row r="207" spans="1:82" ht="28.5" x14ac:dyDescent="0.2">
      <c r="A207" s="56"/>
      <c r="B207" s="56" t="s">
        <v>135</v>
      </c>
      <c r="C207" s="56" t="s">
        <v>136</v>
      </c>
      <c r="D207" s="57" t="s">
        <v>72</v>
      </c>
      <c r="E207" s="58">
        <f>[2]Source!BZ99</f>
        <v>89</v>
      </c>
      <c r="F207" s="58"/>
      <c r="G207" s="58">
        <f>[2]Source!AT99</f>
        <v>89</v>
      </c>
      <c r="H207" s="59"/>
      <c r="I207" s="60"/>
      <c r="J207" s="59"/>
      <c r="K207" s="60"/>
      <c r="L207" s="59">
        <f>SUM(AZ202:AZ209)</f>
        <v>56.19</v>
      </c>
    </row>
    <row r="208" spans="1:82" ht="28.5" x14ac:dyDescent="0.2">
      <c r="A208" s="64"/>
      <c r="B208" s="64" t="s">
        <v>137</v>
      </c>
      <c r="C208" s="64" t="s">
        <v>138</v>
      </c>
      <c r="D208" s="65" t="s">
        <v>72</v>
      </c>
      <c r="E208" s="66">
        <f>[2]Source!CA99</f>
        <v>40</v>
      </c>
      <c r="F208" s="66"/>
      <c r="G208" s="66">
        <f>[2]Source!AU99</f>
        <v>40</v>
      </c>
      <c r="H208" s="67"/>
      <c r="I208" s="68"/>
      <c r="J208" s="67"/>
      <c r="K208" s="68"/>
      <c r="L208" s="67">
        <f>SUM(BA202:BA209)</f>
        <v>25.25</v>
      </c>
    </row>
    <row r="209" spans="1:83" ht="15" x14ac:dyDescent="0.2">
      <c r="C209" s="70" t="s">
        <v>75</v>
      </c>
      <c r="D209" s="70"/>
      <c r="E209" s="70"/>
      <c r="F209" s="70"/>
      <c r="G209" s="70"/>
      <c r="H209" s="70"/>
      <c r="I209" s="71">
        <f>IF(E202&lt;&gt;0,K209/E202, 0)</f>
        <v>82611.428571428565</v>
      </c>
      <c r="J209" s="71"/>
      <c r="K209" s="71">
        <f>L203+L207+L208</f>
        <v>144.57</v>
      </c>
      <c r="L209" s="71"/>
      <c r="AD209" s="2" t="e">
        <f>ROUND(([2]Source!AT99/100)*((ROUND(SUMIF([2]SmtRes!AQ91:'[2]SmtRes'!AQ91,"=1",[2]SmtRes!AD91:'[2]SmtRes'!AD91)*[2]Source!I99, 2)+ROUND(SUMIF([2]SmtRes!AQ91:'[2]SmtRes'!AQ91,"=1",[2]SmtRes!AC91:'[2]SmtRes'!AC91)*[2]Source!I99, 2))), 2)</f>
        <v>#VALUE!</v>
      </c>
      <c r="AE209" s="2" t="e">
        <f>ROUND(([2]Source!AU99/100)*((ROUND(SUMIF([2]SmtRes!AQ91:'[2]SmtRes'!AQ91,"=1",[2]SmtRes!AD91:'[2]SmtRes'!AD91)*[2]Source!I99, 2)+ROUND(SUMIF([2]SmtRes!AQ91:'[2]SmtRes'!AQ91,"=1",[2]SmtRes!AC91:'[2]SmtRes'!AC91)*[2]Source!I99, 2))), 2)</f>
        <v>#VALUE!</v>
      </c>
      <c r="AN209" s="72">
        <f>L203+L207+L208</f>
        <v>144.57</v>
      </c>
      <c r="AO209" s="2">
        <f>0</f>
        <v>0</v>
      </c>
      <c r="AQ209" s="2" t="s">
        <v>76</v>
      </c>
      <c r="AR209" s="72">
        <f>L203</f>
        <v>63.13</v>
      </c>
      <c r="AT209" s="2">
        <f>0</f>
        <v>0</v>
      </c>
      <c r="AV209" s="2" t="s">
        <v>76</v>
      </c>
      <c r="AW209" s="2">
        <f>0</f>
        <v>0</v>
      </c>
      <c r="AZ209" s="2">
        <f>[2]Source!X99</f>
        <v>56.19</v>
      </c>
      <c r="BA209" s="2">
        <f>[2]Source!Y99</f>
        <v>25.25</v>
      </c>
      <c r="CD209" s="2">
        <v>1</v>
      </c>
    </row>
    <row r="210" spans="1:83" ht="28.5" x14ac:dyDescent="0.2">
      <c r="A210" s="55" t="s">
        <v>176</v>
      </c>
      <c r="B210" s="56" t="s">
        <v>156</v>
      </c>
      <c r="C210" s="56" t="str">
        <f>[2]Source!G100</f>
        <v>Заземлитель вертикальный из угловой стали размером: 50х50х5 мм</v>
      </c>
      <c r="D210" s="57" t="str">
        <f>[2]Source!H100</f>
        <v>10 ШТ</v>
      </c>
      <c r="E210" s="58">
        <f>[2]Source!K100</f>
        <v>0.1</v>
      </c>
      <c r="F210" s="58"/>
      <c r="G210" s="58">
        <f>[2]Source!I100</f>
        <v>0.1</v>
      </c>
      <c r="H210" s="59"/>
      <c r="I210" s="60"/>
      <c r="J210" s="59"/>
      <c r="K210" s="60"/>
      <c r="L210" s="59"/>
    </row>
    <row r="211" spans="1:83" ht="15" x14ac:dyDescent="0.2">
      <c r="A211" s="61"/>
      <c r="B211" s="58">
        <v>1</v>
      </c>
      <c r="C211" s="61" t="s">
        <v>52</v>
      </c>
      <c r="D211" s="57" t="s">
        <v>31</v>
      </c>
      <c r="E211" s="62"/>
      <c r="F211" s="58"/>
      <c r="G211" s="62">
        <f>[2]Source!U100</f>
        <v>0.92700000000000005</v>
      </c>
      <c r="H211" s="58"/>
      <c r="I211" s="58"/>
      <c r="J211" s="58"/>
      <c r="K211" s="58"/>
      <c r="L211" s="63">
        <f>SUM(L212:L212)-SUMIF(CE212:CE212, 1, L212:L212)</f>
        <v>473.72</v>
      </c>
    </row>
    <row r="212" spans="1:83" ht="14.25" x14ac:dyDescent="0.2">
      <c r="A212" s="56"/>
      <c r="B212" s="56" t="s">
        <v>157</v>
      </c>
      <c r="C212" s="56" t="s">
        <v>158</v>
      </c>
      <c r="D212" s="57" t="s">
        <v>31</v>
      </c>
      <c r="E212" s="58">
        <v>9.27</v>
      </c>
      <c r="F212" s="58"/>
      <c r="G212" s="58">
        <f>[2]SmtRes!CX92</f>
        <v>0.92700000000000005</v>
      </c>
      <c r="H212" s="59"/>
      <c r="I212" s="60"/>
      <c r="J212" s="59">
        <f>[2]SmtRes!CZ92</f>
        <v>511.03</v>
      </c>
      <c r="K212" s="60"/>
      <c r="L212" s="59">
        <f>[2]SmtRes!DI92</f>
        <v>473.72</v>
      </c>
    </row>
    <row r="213" spans="1:83" ht="15" x14ac:dyDescent="0.2">
      <c r="A213" s="61"/>
      <c r="B213" s="58">
        <v>2</v>
      </c>
      <c r="C213" s="61" t="s">
        <v>55</v>
      </c>
      <c r="D213" s="57"/>
      <c r="E213" s="62"/>
      <c r="F213" s="58"/>
      <c r="G213" s="62"/>
      <c r="H213" s="58"/>
      <c r="I213" s="58"/>
      <c r="J213" s="58"/>
      <c r="K213" s="58"/>
      <c r="L213" s="63">
        <f>SUM(L214:L219)-SUMIF(CE214:CE219, 1, L214:L219)</f>
        <v>39.36</v>
      </c>
    </row>
    <row r="214" spans="1:83" ht="15" x14ac:dyDescent="0.2">
      <c r="A214" s="61"/>
      <c r="B214" s="58"/>
      <c r="C214" s="61" t="s">
        <v>56</v>
      </c>
      <c r="D214" s="57" t="s">
        <v>31</v>
      </c>
      <c r="E214" s="62"/>
      <c r="F214" s="58"/>
      <c r="G214" s="62">
        <f>[2]Source!V100</f>
        <v>3.4000000000000002E-2</v>
      </c>
      <c r="H214" s="58"/>
      <c r="I214" s="58"/>
      <c r="J214" s="58"/>
      <c r="K214" s="58"/>
      <c r="L214" s="63">
        <f>SUMIF(CE215:CE219, 1, L215:L219)</f>
        <v>20.83</v>
      </c>
      <c r="CE214" s="2">
        <v>1</v>
      </c>
    </row>
    <row r="215" spans="1:83" ht="28.5" x14ac:dyDescent="0.2">
      <c r="A215" s="56"/>
      <c r="B215" s="56" t="s">
        <v>57</v>
      </c>
      <c r="C215" s="56" t="s">
        <v>58</v>
      </c>
      <c r="D215" s="57" t="s">
        <v>59</v>
      </c>
      <c r="E215" s="58">
        <v>0.17</v>
      </c>
      <c r="F215" s="58"/>
      <c r="G215" s="58">
        <f>[2]SmtRes!CX94</f>
        <v>1.7000000000000001E-2</v>
      </c>
      <c r="H215" s="59"/>
      <c r="I215" s="60"/>
      <c r="J215" s="59">
        <f>[2]SmtRes!CZ94</f>
        <v>1488.78</v>
      </c>
      <c r="K215" s="60"/>
      <c r="L215" s="59">
        <f>[2]SmtRes!DG94</f>
        <v>25.31</v>
      </c>
    </row>
    <row r="216" spans="1:83" ht="28.5" x14ac:dyDescent="0.2">
      <c r="A216" s="56"/>
      <c r="B216" s="56" t="s">
        <v>60</v>
      </c>
      <c r="C216" s="56" t="s">
        <v>61</v>
      </c>
      <c r="D216" s="57" t="s">
        <v>31</v>
      </c>
      <c r="E216" s="58">
        <f>[2]SmtRes!DO94*[2]SmtRes!AT94</f>
        <v>0.17</v>
      </c>
      <c r="F216" s="58"/>
      <c r="G216" s="58">
        <f>ROUND(E216*G210, 7)</f>
        <v>1.7000000000000001E-2</v>
      </c>
      <c r="H216" s="59"/>
      <c r="I216" s="60"/>
      <c r="J216" s="59">
        <f>ROUND([2]SmtRes!AG94/[2]SmtRes!DO94, 2)</f>
        <v>702.18</v>
      </c>
      <c r="K216" s="60"/>
      <c r="L216" s="59">
        <f>[2]SmtRes!DH94</f>
        <v>11.94</v>
      </c>
      <c r="CE216" s="2">
        <v>1</v>
      </c>
    </row>
    <row r="217" spans="1:83" ht="28.5" x14ac:dyDescent="0.2">
      <c r="A217" s="56"/>
      <c r="B217" s="56" t="s">
        <v>159</v>
      </c>
      <c r="C217" s="56" t="s">
        <v>160</v>
      </c>
      <c r="D217" s="57" t="s">
        <v>59</v>
      </c>
      <c r="E217" s="58">
        <v>0.17</v>
      </c>
      <c r="F217" s="58"/>
      <c r="G217" s="58">
        <f>[2]SmtRes!CX95</f>
        <v>1.7000000000000001E-2</v>
      </c>
      <c r="H217" s="59"/>
      <c r="I217" s="60"/>
      <c r="J217" s="59">
        <f>[2]SmtRes!CZ95</f>
        <v>572.77</v>
      </c>
      <c r="K217" s="60"/>
      <c r="L217" s="59">
        <f>[2]SmtRes!DG95</f>
        <v>9.74</v>
      </c>
    </row>
    <row r="218" spans="1:83" ht="28.5" x14ac:dyDescent="0.2">
      <c r="A218" s="56"/>
      <c r="B218" s="56" t="s">
        <v>66</v>
      </c>
      <c r="C218" s="56" t="s">
        <v>67</v>
      </c>
      <c r="D218" s="57" t="s">
        <v>31</v>
      </c>
      <c r="E218" s="58">
        <f>[2]SmtRes!DO95*[2]SmtRes!AT95</f>
        <v>0.17</v>
      </c>
      <c r="F218" s="58"/>
      <c r="G218" s="58">
        <f>ROUND(E218*G210, 7)</f>
        <v>1.7000000000000001E-2</v>
      </c>
      <c r="H218" s="59"/>
      <c r="I218" s="60"/>
      <c r="J218" s="59">
        <f>ROUND([2]SmtRes!AG95/[2]SmtRes!DO95, 2)</f>
        <v>522.73</v>
      </c>
      <c r="K218" s="60"/>
      <c r="L218" s="59">
        <f>[2]SmtRes!DH95</f>
        <v>8.89</v>
      </c>
      <c r="CE218" s="2">
        <v>1</v>
      </c>
    </row>
    <row r="219" spans="1:83" ht="42.75" x14ac:dyDescent="0.2">
      <c r="A219" s="56"/>
      <c r="B219" s="56" t="s">
        <v>161</v>
      </c>
      <c r="C219" s="56" t="s">
        <v>162</v>
      </c>
      <c r="D219" s="57" t="s">
        <v>59</v>
      </c>
      <c r="E219" s="58">
        <v>1.51</v>
      </c>
      <c r="F219" s="58"/>
      <c r="G219" s="58">
        <f>[2]SmtRes!CX96</f>
        <v>0.151</v>
      </c>
      <c r="H219" s="59"/>
      <c r="I219" s="60"/>
      <c r="J219" s="59">
        <f>[2]SmtRes!CZ96</f>
        <v>28.51</v>
      </c>
      <c r="K219" s="60"/>
      <c r="L219" s="59">
        <f>[2]SmtRes!DG96</f>
        <v>4.3099999999999996</v>
      </c>
    </row>
    <row r="220" spans="1:83" ht="15" x14ac:dyDescent="0.2">
      <c r="A220" s="61"/>
      <c r="B220" s="58">
        <v>4</v>
      </c>
      <c r="C220" s="61" t="s">
        <v>85</v>
      </c>
      <c r="D220" s="57"/>
      <c r="E220" s="62"/>
      <c r="F220" s="58"/>
      <c r="G220" s="62"/>
      <c r="H220" s="58"/>
      <c r="I220" s="58"/>
      <c r="J220" s="58"/>
      <c r="K220" s="58"/>
      <c r="L220" s="63">
        <f>SUM(L221:L222)-SUMIF(CE221:CE222, 1, L221:L222)</f>
        <v>233.45000000000002</v>
      </c>
    </row>
    <row r="221" spans="1:83" ht="57" x14ac:dyDescent="0.2">
      <c r="A221" s="56"/>
      <c r="B221" s="56" t="s">
        <v>163</v>
      </c>
      <c r="C221" s="56" t="s">
        <v>164</v>
      </c>
      <c r="D221" s="57" t="s">
        <v>88</v>
      </c>
      <c r="E221" s="58">
        <v>0.65</v>
      </c>
      <c r="F221" s="58"/>
      <c r="G221" s="58">
        <f>[2]SmtRes!CX97</f>
        <v>6.5000000000000002E-2</v>
      </c>
      <c r="H221" s="59">
        <f>[2]SmtRes!CZ97</f>
        <v>155.63</v>
      </c>
      <c r="I221" s="60">
        <f>[2]SmtRes!AI97</f>
        <v>0.91</v>
      </c>
      <c r="J221" s="59">
        <f t="shared" ref="J221:J222" si="5">ROUND(H221*I221, 2)</f>
        <v>141.62</v>
      </c>
      <c r="K221" s="60"/>
      <c r="L221" s="59">
        <f>[2]SmtRes!DF97</f>
        <v>9.2100000000000009</v>
      </c>
    </row>
    <row r="222" spans="1:83" ht="57" x14ac:dyDescent="0.2">
      <c r="A222" s="56"/>
      <c r="B222" s="56" t="s">
        <v>165</v>
      </c>
      <c r="C222" s="64" t="s">
        <v>166</v>
      </c>
      <c r="D222" s="65" t="s">
        <v>88</v>
      </c>
      <c r="E222" s="66">
        <v>2</v>
      </c>
      <c r="F222" s="66"/>
      <c r="G222" s="66">
        <f>[2]SmtRes!CX98</f>
        <v>0.2</v>
      </c>
      <c r="H222" s="67">
        <f>[2]SmtRes!CZ98</f>
        <v>911.56</v>
      </c>
      <c r="I222" s="68">
        <f>[2]SmtRes!AI98</f>
        <v>1.23</v>
      </c>
      <c r="J222" s="67">
        <f t="shared" si="5"/>
        <v>1121.22</v>
      </c>
      <c r="K222" s="68"/>
      <c r="L222" s="67">
        <f>[2]SmtRes!DF98</f>
        <v>224.24</v>
      </c>
    </row>
    <row r="223" spans="1:83" ht="15" x14ac:dyDescent="0.2">
      <c r="A223" s="56"/>
      <c r="B223" s="56"/>
      <c r="C223" s="69" t="s">
        <v>68</v>
      </c>
      <c r="D223" s="57"/>
      <c r="E223" s="58"/>
      <c r="F223" s="58"/>
      <c r="G223" s="58"/>
      <c r="H223" s="59"/>
      <c r="I223" s="60"/>
      <c r="J223" s="59"/>
      <c r="K223" s="60"/>
      <c r="L223" s="59">
        <f>L211+L213+L214+L220</f>
        <v>767.36000000000013</v>
      </c>
    </row>
    <row r="224" spans="1:83" ht="57" x14ac:dyDescent="0.2">
      <c r="A224" s="55" t="s">
        <v>257</v>
      </c>
      <c r="B224" s="56" t="str">
        <f>[2]Source!F101</f>
        <v>421/пр_2020_п.75_пп.а</v>
      </c>
      <c r="C224" s="56" t="str">
        <f>[2]Source!G101</f>
        <v>Сметная стоимость вспомогательных ненормируемых материальных ресурсов, не учтенная в сметной норме, 2%</v>
      </c>
      <c r="D224" s="57" t="str">
        <f>[2]Source!H101</f>
        <v>%</v>
      </c>
      <c r="E224" s="58">
        <f>[2]SmtRes!AT99</f>
        <v>2</v>
      </c>
      <c r="F224" s="58"/>
      <c r="G224" s="58">
        <f>[2]Source!I101</f>
        <v>2</v>
      </c>
      <c r="H224" s="59"/>
      <c r="I224" s="60"/>
      <c r="J224" s="59"/>
      <c r="K224" s="60"/>
      <c r="L224" s="59">
        <f>[2]Source!P101</f>
        <v>9.4700000000000006</v>
      </c>
      <c r="AD224" s="2">
        <f>ROUND(([2]Source!AT101/100)*((ROUND(0*[2]Source!I101, 2)+ROUND(0*[2]Source!I101, 2))), 2)</f>
        <v>0</v>
      </c>
      <c r="AE224" s="2">
        <f>ROUND(([2]Source!AU101/100)*((ROUND(0*[2]Source!I101, 2)+ROUND(0*[2]Source!I101, 2))), 2)</f>
        <v>0</v>
      </c>
      <c r="AN224" s="2">
        <f>L224</f>
        <v>9.4700000000000006</v>
      </c>
      <c r="AW224" s="2">
        <f>L224</f>
        <v>9.4700000000000006</v>
      </c>
      <c r="AZ224" s="2">
        <f>[2]Source!X101</f>
        <v>0</v>
      </c>
      <c r="BA224" s="2">
        <f>[2]Source!Y101</f>
        <v>0</v>
      </c>
      <c r="CD224" s="2">
        <v>2</v>
      </c>
    </row>
    <row r="225" spans="1:83" ht="14.25" x14ac:dyDescent="0.2">
      <c r="A225" s="56"/>
      <c r="B225" s="56"/>
      <c r="C225" s="56" t="s">
        <v>69</v>
      </c>
      <c r="D225" s="57"/>
      <c r="E225" s="58"/>
      <c r="F225" s="58"/>
      <c r="G225" s="58"/>
      <c r="H225" s="59"/>
      <c r="I225" s="60"/>
      <c r="J225" s="59"/>
      <c r="K225" s="60"/>
      <c r="L225" s="59">
        <f>SUM(AR210:AR228)+SUM(AS210:AS228)+SUM(AT210:AT228)+SUM(AU210:AU228)+SUM(AV210:AV228)</f>
        <v>494.55</v>
      </c>
    </row>
    <row r="226" spans="1:83" ht="28.5" x14ac:dyDescent="0.2">
      <c r="A226" s="56"/>
      <c r="B226" s="56" t="s">
        <v>168</v>
      </c>
      <c r="C226" s="56" t="s">
        <v>169</v>
      </c>
      <c r="D226" s="57" t="s">
        <v>72</v>
      </c>
      <c r="E226" s="58">
        <f>[2]Source!BZ100</f>
        <v>97</v>
      </c>
      <c r="F226" s="58"/>
      <c r="G226" s="58">
        <f>[2]Source!AT100</f>
        <v>97</v>
      </c>
      <c r="H226" s="59"/>
      <c r="I226" s="60"/>
      <c r="J226" s="59"/>
      <c r="K226" s="60"/>
      <c r="L226" s="59">
        <f>SUM(AZ210:AZ228)</f>
        <v>479.71</v>
      </c>
    </row>
    <row r="227" spans="1:83" ht="28.5" x14ac:dyDescent="0.2">
      <c r="A227" s="64"/>
      <c r="B227" s="64" t="s">
        <v>170</v>
      </c>
      <c r="C227" s="64" t="s">
        <v>171</v>
      </c>
      <c r="D227" s="65" t="s">
        <v>72</v>
      </c>
      <c r="E227" s="66">
        <f>[2]Source!CA100</f>
        <v>51</v>
      </c>
      <c r="F227" s="66"/>
      <c r="G227" s="66">
        <f>[2]Source!AU100</f>
        <v>51</v>
      </c>
      <c r="H227" s="67"/>
      <c r="I227" s="68"/>
      <c r="J227" s="67"/>
      <c r="K227" s="68"/>
      <c r="L227" s="67">
        <f>SUM(BA210:BA228)</f>
        <v>252.22</v>
      </c>
    </row>
    <row r="228" spans="1:83" ht="15" x14ac:dyDescent="0.2">
      <c r="C228" s="70" t="s">
        <v>75</v>
      </c>
      <c r="D228" s="70"/>
      <c r="E228" s="70"/>
      <c r="F228" s="70"/>
      <c r="G228" s="70"/>
      <c r="H228" s="70"/>
      <c r="I228" s="71">
        <f>IF(E210&lt;&gt;0,K228/E210, 0)</f>
        <v>15087.599999999999</v>
      </c>
      <c r="J228" s="71"/>
      <c r="K228" s="71">
        <f>L211+L213+L220+L226+L227+L214+SUM(L224:L224)</f>
        <v>1508.76</v>
      </c>
      <c r="L228" s="71"/>
      <c r="AD228" s="2" t="e">
        <f>ROUND(([2]Source!AT100/100)*((ROUND(SUMIF([2]SmtRes!AQ92:'[2]SmtRes'!AQ99,"=1",[2]SmtRes!AD92:'[2]SmtRes'!AD99)*[2]Source!I100, 2)+ROUND(SUMIF([2]SmtRes!AQ92:'[2]SmtRes'!AQ99,"=1",[2]SmtRes!AC92:'[2]SmtRes'!AC99)*[2]Source!I100, 2))), 2)</f>
        <v>#REF!</v>
      </c>
      <c r="AE228" s="2" t="e">
        <f>ROUND(([2]Source!AU100/100)*((ROUND(SUMIF([2]SmtRes!AQ92:'[2]SmtRes'!AQ99,"=1",[2]SmtRes!AD92:'[2]SmtRes'!AD99)*[2]Source!I100, 2)+ROUND(SUMIF([2]SmtRes!AQ92:'[2]SmtRes'!AQ99,"=1",[2]SmtRes!AC92:'[2]SmtRes'!AC99)*[2]Source!I100, 2))), 2)</f>
        <v>#REF!</v>
      </c>
      <c r="AN228" s="72">
        <f>L211+L213+L220+L226+L227+L214</f>
        <v>1499.29</v>
      </c>
      <c r="AO228" s="72">
        <f>L213</f>
        <v>39.36</v>
      </c>
      <c r="AQ228" s="2" t="s">
        <v>76</v>
      </c>
      <c r="AR228" s="72">
        <f>L211</f>
        <v>473.72</v>
      </c>
      <c r="AT228" s="72">
        <f>L214</f>
        <v>20.83</v>
      </c>
      <c r="AV228" s="2" t="s">
        <v>76</v>
      </c>
      <c r="AW228" s="72">
        <f>L220</f>
        <v>233.45000000000002</v>
      </c>
      <c r="AZ228" s="2">
        <f>[2]Source!X100</f>
        <v>479.71</v>
      </c>
      <c r="BA228" s="2">
        <f>[2]Source!Y100</f>
        <v>252.22</v>
      </c>
      <c r="CD228" s="2">
        <v>2</v>
      </c>
    </row>
    <row r="229" spans="1:83" ht="42.75" x14ac:dyDescent="0.2">
      <c r="A229" s="55" t="s">
        <v>178</v>
      </c>
      <c r="B229" s="56" t="s">
        <v>258</v>
      </c>
      <c r="C229" s="56" t="str">
        <f>[2]Source!G104</f>
        <v>Проводник заземляющий открыто по строительным основаниям: из круглой стали диаметром 12 мм</v>
      </c>
      <c r="D229" s="57" t="str">
        <f>[2]Source!H104</f>
        <v>100 м</v>
      </c>
      <c r="E229" s="58">
        <f>[2]Source!K104</f>
        <v>8.5000000000000006E-2</v>
      </c>
      <c r="F229" s="58"/>
      <c r="G229" s="111">
        <f>[2]Source!I104</f>
        <v>8.5000000000000006E-2</v>
      </c>
      <c r="H229" s="59"/>
      <c r="I229" s="60"/>
      <c r="J229" s="59"/>
      <c r="K229" s="60"/>
      <c r="L229" s="59"/>
    </row>
    <row r="230" spans="1:83" ht="15" x14ac:dyDescent="0.2">
      <c r="A230" s="61"/>
      <c r="B230" s="58">
        <v>1</v>
      </c>
      <c r="C230" s="61" t="s">
        <v>52</v>
      </c>
      <c r="D230" s="57" t="s">
        <v>31</v>
      </c>
      <c r="E230" s="62"/>
      <c r="F230" s="58"/>
      <c r="G230" s="62">
        <f>[2]Source!U104</f>
        <v>1.5725</v>
      </c>
      <c r="H230" s="58"/>
      <c r="I230" s="58"/>
      <c r="J230" s="58"/>
      <c r="K230" s="58"/>
      <c r="L230" s="63">
        <f>SUM(L231:L231)-SUMIF(CE231:CE231, 1, L231:L231)</f>
        <v>803.59</v>
      </c>
    </row>
    <row r="231" spans="1:83" ht="14.25" x14ac:dyDescent="0.2">
      <c r="A231" s="56"/>
      <c r="B231" s="56" t="s">
        <v>157</v>
      </c>
      <c r="C231" s="56" t="s">
        <v>158</v>
      </c>
      <c r="D231" s="57" t="s">
        <v>31</v>
      </c>
      <c r="E231" s="58">
        <v>18.5</v>
      </c>
      <c r="F231" s="58"/>
      <c r="G231" s="58">
        <f>[2]SmtRes!CX108</f>
        <v>1.5725</v>
      </c>
      <c r="H231" s="59"/>
      <c r="I231" s="60"/>
      <c r="J231" s="59">
        <f>[2]SmtRes!CZ108</f>
        <v>511.03</v>
      </c>
      <c r="K231" s="60"/>
      <c r="L231" s="59">
        <f>[2]SmtRes!DI108</f>
        <v>803.59</v>
      </c>
    </row>
    <row r="232" spans="1:83" ht="15" x14ac:dyDescent="0.2">
      <c r="A232" s="61"/>
      <c r="B232" s="58">
        <v>2</v>
      </c>
      <c r="C232" s="61" t="s">
        <v>55</v>
      </c>
      <c r="D232" s="57"/>
      <c r="E232" s="62"/>
      <c r="F232" s="58"/>
      <c r="G232" s="62"/>
      <c r="H232" s="58"/>
      <c r="I232" s="58"/>
      <c r="J232" s="58"/>
      <c r="K232" s="58"/>
      <c r="L232" s="63">
        <f>SUM(L233:L238)-SUMIF(CE233:CE238, 1, L233:L238)</f>
        <v>36.82</v>
      </c>
    </row>
    <row r="233" spans="1:83" ht="15" x14ac:dyDescent="0.2">
      <c r="A233" s="61"/>
      <c r="B233" s="58"/>
      <c r="C233" s="61" t="s">
        <v>56</v>
      </c>
      <c r="D233" s="57" t="s">
        <v>31</v>
      </c>
      <c r="E233" s="62"/>
      <c r="F233" s="58"/>
      <c r="G233" s="62">
        <f>[2]Source!V104</f>
        <v>2.8899999999999999E-2</v>
      </c>
      <c r="H233" s="58"/>
      <c r="I233" s="58"/>
      <c r="J233" s="58"/>
      <c r="K233" s="58"/>
      <c r="L233" s="63">
        <f>SUMIF(CE234:CE238, 1, L234:L238)</f>
        <v>17.7</v>
      </c>
      <c r="CE233" s="2">
        <v>1</v>
      </c>
    </row>
    <row r="234" spans="1:83" ht="28.5" x14ac:dyDescent="0.2">
      <c r="A234" s="56"/>
      <c r="B234" s="56" t="s">
        <v>57</v>
      </c>
      <c r="C234" s="56" t="s">
        <v>58</v>
      </c>
      <c r="D234" s="57" t="s">
        <v>59</v>
      </c>
      <c r="E234" s="58">
        <v>0.17</v>
      </c>
      <c r="F234" s="58"/>
      <c r="G234" s="58">
        <f>[2]SmtRes!CX110</f>
        <v>1.4449999999999999E-2</v>
      </c>
      <c r="H234" s="59"/>
      <c r="I234" s="60"/>
      <c r="J234" s="59">
        <f>[2]SmtRes!CZ110</f>
        <v>1488.78</v>
      </c>
      <c r="K234" s="60"/>
      <c r="L234" s="59">
        <f>[2]SmtRes!DG110</f>
        <v>21.51</v>
      </c>
    </row>
    <row r="235" spans="1:83" ht="28.5" x14ac:dyDescent="0.2">
      <c r="A235" s="56"/>
      <c r="B235" s="56" t="s">
        <v>60</v>
      </c>
      <c r="C235" s="56" t="s">
        <v>61</v>
      </c>
      <c r="D235" s="57" t="s">
        <v>31</v>
      </c>
      <c r="E235" s="58">
        <f>[2]SmtRes!DO110*[2]SmtRes!AT110</f>
        <v>0.17</v>
      </c>
      <c r="F235" s="58"/>
      <c r="G235" s="58">
        <f>ROUND(E235*G229, 7)</f>
        <v>1.4449999999999999E-2</v>
      </c>
      <c r="H235" s="59"/>
      <c r="I235" s="60"/>
      <c r="J235" s="59">
        <f>ROUND([2]SmtRes!AG110/[2]SmtRes!DO110, 2)</f>
        <v>702.18</v>
      </c>
      <c r="K235" s="60"/>
      <c r="L235" s="59">
        <f>[2]SmtRes!DH110</f>
        <v>10.15</v>
      </c>
      <c r="CE235" s="2">
        <v>1</v>
      </c>
    </row>
    <row r="236" spans="1:83" ht="28.5" x14ac:dyDescent="0.2">
      <c r="A236" s="56"/>
      <c r="B236" s="56" t="s">
        <v>159</v>
      </c>
      <c r="C236" s="56" t="s">
        <v>160</v>
      </c>
      <c r="D236" s="57" t="s">
        <v>59</v>
      </c>
      <c r="E236" s="58">
        <v>0.17</v>
      </c>
      <c r="F236" s="58"/>
      <c r="G236" s="58">
        <f>[2]SmtRes!CX111</f>
        <v>1.4449999999999999E-2</v>
      </c>
      <c r="H236" s="59"/>
      <c r="I236" s="60"/>
      <c r="J236" s="59">
        <f>[2]SmtRes!CZ111</f>
        <v>572.77</v>
      </c>
      <c r="K236" s="60"/>
      <c r="L236" s="59">
        <f>[2]SmtRes!DG111</f>
        <v>8.2799999999999994</v>
      </c>
    </row>
    <row r="237" spans="1:83" ht="28.5" x14ac:dyDescent="0.2">
      <c r="A237" s="56"/>
      <c r="B237" s="56" t="s">
        <v>66</v>
      </c>
      <c r="C237" s="56" t="s">
        <v>67</v>
      </c>
      <c r="D237" s="57" t="s">
        <v>31</v>
      </c>
      <c r="E237" s="58">
        <f>[2]SmtRes!DO111*[2]SmtRes!AT111</f>
        <v>0.17</v>
      </c>
      <c r="F237" s="58"/>
      <c r="G237" s="58">
        <f>ROUND(E237*G229, 7)</f>
        <v>1.4449999999999999E-2</v>
      </c>
      <c r="H237" s="59"/>
      <c r="I237" s="60"/>
      <c r="J237" s="59">
        <f>ROUND([2]SmtRes!AG111/[2]SmtRes!DO111, 2)</f>
        <v>522.73</v>
      </c>
      <c r="K237" s="60"/>
      <c r="L237" s="59">
        <f>[2]SmtRes!DH111</f>
        <v>7.55</v>
      </c>
      <c r="CE237" s="2">
        <v>1</v>
      </c>
    </row>
    <row r="238" spans="1:83" ht="42.75" x14ac:dyDescent="0.2">
      <c r="A238" s="56"/>
      <c r="B238" s="56" t="s">
        <v>161</v>
      </c>
      <c r="C238" s="56" t="s">
        <v>162</v>
      </c>
      <c r="D238" s="57" t="s">
        <v>59</v>
      </c>
      <c r="E238" s="58">
        <v>2.9</v>
      </c>
      <c r="F238" s="58"/>
      <c r="G238" s="58">
        <f>[2]SmtRes!CX112</f>
        <v>0.2465</v>
      </c>
      <c r="H238" s="59"/>
      <c r="I238" s="60"/>
      <c r="J238" s="59">
        <f>[2]SmtRes!CZ112</f>
        <v>28.51</v>
      </c>
      <c r="K238" s="60"/>
      <c r="L238" s="59">
        <f>[2]SmtRes!DG112</f>
        <v>7.03</v>
      </c>
    </row>
    <row r="239" spans="1:83" ht="15" x14ac:dyDescent="0.2">
      <c r="A239" s="61"/>
      <c r="B239" s="58">
        <v>4</v>
      </c>
      <c r="C239" s="61" t="s">
        <v>85</v>
      </c>
      <c r="D239" s="57"/>
      <c r="E239" s="62"/>
      <c r="F239" s="58"/>
      <c r="G239" s="62"/>
      <c r="H239" s="58"/>
      <c r="I239" s="58"/>
      <c r="J239" s="58"/>
      <c r="K239" s="58"/>
      <c r="L239" s="63">
        <f>SUM(L240:L242)-SUMIF(CE240:CE242, 1, L240:L242)</f>
        <v>257.07</v>
      </c>
    </row>
    <row r="240" spans="1:83" ht="57" x14ac:dyDescent="0.2">
      <c r="A240" s="56"/>
      <c r="B240" s="56" t="s">
        <v>163</v>
      </c>
      <c r="C240" s="56" t="s">
        <v>164</v>
      </c>
      <c r="D240" s="57" t="s">
        <v>88</v>
      </c>
      <c r="E240" s="58">
        <v>0.9</v>
      </c>
      <c r="F240" s="58"/>
      <c r="G240" s="58">
        <f>[2]SmtRes!CX113</f>
        <v>7.6499999999999999E-2</v>
      </c>
      <c r="H240" s="59">
        <f>[2]SmtRes!CZ113</f>
        <v>155.63</v>
      </c>
      <c r="I240" s="60">
        <f>[2]SmtRes!AI113</f>
        <v>0.91</v>
      </c>
      <c r="J240" s="59">
        <f>ROUND(H240*I240, 2)</f>
        <v>141.62</v>
      </c>
      <c r="K240" s="60"/>
      <c r="L240" s="59">
        <f>[2]SmtRes!DF113</f>
        <v>10.83</v>
      </c>
    </row>
    <row r="241" spans="1:82" ht="42.75" x14ac:dyDescent="0.2">
      <c r="A241" s="56"/>
      <c r="B241" s="56" t="s">
        <v>259</v>
      </c>
      <c r="C241" s="56" t="s">
        <v>260</v>
      </c>
      <c r="D241" s="57" t="s">
        <v>95</v>
      </c>
      <c r="E241" s="58">
        <v>4.0000000000000001E-3</v>
      </c>
      <c r="F241" s="58"/>
      <c r="G241" s="58">
        <f>[2]SmtRes!CX114</f>
        <v>3.4000000000000002E-4</v>
      </c>
      <c r="H241" s="59"/>
      <c r="I241" s="60"/>
      <c r="J241" s="59">
        <f>[2]SmtRes!CZ114</f>
        <v>51495.86</v>
      </c>
      <c r="K241" s="60"/>
      <c r="L241" s="59">
        <f>[2]SmtRes!DF114</f>
        <v>17.510000000000002</v>
      </c>
    </row>
    <row r="242" spans="1:82" ht="57" x14ac:dyDescent="0.2">
      <c r="A242" s="56"/>
      <c r="B242" s="56" t="s">
        <v>165</v>
      </c>
      <c r="C242" s="64" t="s">
        <v>166</v>
      </c>
      <c r="D242" s="65" t="s">
        <v>88</v>
      </c>
      <c r="E242" s="66">
        <v>2.4</v>
      </c>
      <c r="F242" s="66"/>
      <c r="G242" s="66">
        <f>[2]SmtRes!CX115</f>
        <v>0.20399999999999999</v>
      </c>
      <c r="H242" s="67">
        <f>[2]SmtRes!CZ115</f>
        <v>911.56</v>
      </c>
      <c r="I242" s="68">
        <f>[2]SmtRes!AI115</f>
        <v>1.23</v>
      </c>
      <c r="J242" s="67">
        <f>ROUND(H242*I242, 2)</f>
        <v>1121.22</v>
      </c>
      <c r="K242" s="68"/>
      <c r="L242" s="67">
        <f>[2]SmtRes!DF115</f>
        <v>228.73</v>
      </c>
    </row>
    <row r="243" spans="1:82" ht="15" x14ac:dyDescent="0.2">
      <c r="A243" s="56"/>
      <c r="B243" s="56"/>
      <c r="C243" s="69" t="s">
        <v>68</v>
      </c>
      <c r="D243" s="57"/>
      <c r="E243" s="58"/>
      <c r="F243" s="58"/>
      <c r="G243" s="58"/>
      <c r="H243" s="59"/>
      <c r="I243" s="60"/>
      <c r="J243" s="59"/>
      <c r="K243" s="60"/>
      <c r="L243" s="59">
        <f>L230+L232+L233+L239</f>
        <v>1115.18</v>
      </c>
    </row>
    <row r="244" spans="1:82" ht="57" x14ac:dyDescent="0.2">
      <c r="A244" s="55" t="s">
        <v>261</v>
      </c>
      <c r="B244" s="56" t="str">
        <f>[2]Source!F105</f>
        <v>421/пр_2020_п.75_пп.а</v>
      </c>
      <c r="C244" s="56" t="str">
        <f>[2]Source!G105</f>
        <v>Сметная стоимость вспомогательных ненормируемых материальных ресурсов, не учтенная в сметной норме, 2%</v>
      </c>
      <c r="D244" s="57" t="str">
        <f>[2]Source!H105</f>
        <v>%</v>
      </c>
      <c r="E244" s="58">
        <f>[2]SmtRes!AT116</f>
        <v>2</v>
      </c>
      <c r="F244" s="58"/>
      <c r="G244" s="58">
        <f>[2]Source!I105</f>
        <v>2</v>
      </c>
      <c r="H244" s="59"/>
      <c r="I244" s="60"/>
      <c r="J244" s="59"/>
      <c r="K244" s="60"/>
      <c r="L244" s="59">
        <f>[2]Source!P105</f>
        <v>16.07</v>
      </c>
      <c r="AD244" s="2">
        <f>ROUND(([2]Source!AT105/100)*((ROUND(0*[2]Source!I105, 2)+ROUND(0*[2]Source!I105, 2))), 2)</f>
        <v>0</v>
      </c>
      <c r="AE244" s="2">
        <f>ROUND(([2]Source!AU105/100)*((ROUND(0*[2]Source!I105, 2)+ROUND(0*[2]Source!I105, 2))), 2)</f>
        <v>0</v>
      </c>
      <c r="AN244" s="2">
        <f>L244</f>
        <v>16.07</v>
      </c>
      <c r="AW244" s="2">
        <f>L244</f>
        <v>16.07</v>
      </c>
      <c r="AZ244" s="2">
        <f>[2]Source!X105</f>
        <v>0</v>
      </c>
      <c r="BA244" s="2">
        <f>[2]Source!Y105</f>
        <v>0</v>
      </c>
      <c r="CD244" s="2">
        <v>2</v>
      </c>
    </row>
    <row r="245" spans="1:82" ht="14.25" x14ac:dyDescent="0.2">
      <c r="A245" s="56"/>
      <c r="B245" s="56"/>
      <c r="C245" s="56" t="s">
        <v>69</v>
      </c>
      <c r="D245" s="57"/>
      <c r="E245" s="58"/>
      <c r="F245" s="58"/>
      <c r="G245" s="58"/>
      <c r="H245" s="59"/>
      <c r="I245" s="60"/>
      <c r="J245" s="59"/>
      <c r="K245" s="60"/>
      <c r="L245" s="59">
        <f>SUM(AR229:AR248)+SUM(AS229:AS248)+SUM(AT229:AT248)+SUM(AU229:AU248)+SUM(AV229:AV248)</f>
        <v>821.29000000000008</v>
      </c>
    </row>
    <row r="246" spans="1:82" ht="28.5" x14ac:dyDescent="0.2">
      <c r="A246" s="56"/>
      <c r="B246" s="56" t="s">
        <v>168</v>
      </c>
      <c r="C246" s="56" t="s">
        <v>169</v>
      </c>
      <c r="D246" s="57" t="s">
        <v>72</v>
      </c>
      <c r="E246" s="58">
        <f>[2]Source!BZ104</f>
        <v>97</v>
      </c>
      <c r="F246" s="58"/>
      <c r="G246" s="58">
        <f>[2]Source!AT104</f>
        <v>97</v>
      </c>
      <c r="H246" s="59"/>
      <c r="I246" s="60"/>
      <c r="J246" s="59"/>
      <c r="K246" s="60"/>
      <c r="L246" s="59">
        <f>SUM(AZ229:AZ248)</f>
        <v>796.65</v>
      </c>
    </row>
    <row r="247" spans="1:82" ht="28.5" x14ac:dyDescent="0.2">
      <c r="A247" s="64"/>
      <c r="B247" s="64" t="s">
        <v>170</v>
      </c>
      <c r="C247" s="64" t="s">
        <v>171</v>
      </c>
      <c r="D247" s="65" t="s">
        <v>72</v>
      </c>
      <c r="E247" s="66">
        <f>[2]Source!CA104</f>
        <v>51</v>
      </c>
      <c r="F247" s="66"/>
      <c r="G247" s="66">
        <f>[2]Source!AU104</f>
        <v>51</v>
      </c>
      <c r="H247" s="67"/>
      <c r="I247" s="68"/>
      <c r="J247" s="67"/>
      <c r="K247" s="68"/>
      <c r="L247" s="67">
        <f>SUM(BA229:BA248)</f>
        <v>418.86</v>
      </c>
    </row>
    <row r="248" spans="1:82" ht="15" x14ac:dyDescent="0.2">
      <c r="C248" s="70" t="s">
        <v>75</v>
      </c>
      <c r="D248" s="70"/>
      <c r="E248" s="70"/>
      <c r="F248" s="70"/>
      <c r="G248" s="70"/>
      <c r="H248" s="70"/>
      <c r="I248" s="71">
        <f>IF(E229&lt;&gt;0,K248/E229, 0)</f>
        <v>27608.941176470587</v>
      </c>
      <c r="J248" s="71"/>
      <c r="K248" s="71">
        <f>L230+L232+L239+L246+L247+L233+SUM(L244:L244)</f>
        <v>2346.7600000000002</v>
      </c>
      <c r="L248" s="71"/>
      <c r="AD248" s="2" t="e">
        <f>ROUND(([2]Source!AT104/100)*((ROUND(SUMIF([2]SmtRes!AQ108:'[2]SmtRes'!AQ116,"=1",[2]SmtRes!AD108:'[2]SmtRes'!AD116)*[2]Source!I104, 2)+ROUND(SUMIF([2]SmtRes!AQ108:'[2]SmtRes'!AQ116,"=1",[2]SmtRes!AC108:'[2]SmtRes'!AC116)*[2]Source!I104, 2))), 2)</f>
        <v>#REF!</v>
      </c>
      <c r="AE248" s="2" t="e">
        <f>ROUND(([2]Source!AU104/100)*((ROUND(SUMIF([2]SmtRes!AQ108:'[2]SmtRes'!AQ116,"=1",[2]SmtRes!AD108:'[2]SmtRes'!AD116)*[2]Source!I104, 2)+ROUND(SUMIF([2]SmtRes!AQ108:'[2]SmtRes'!AQ116,"=1",[2]SmtRes!AC108:'[2]SmtRes'!AC116)*[2]Source!I104, 2))), 2)</f>
        <v>#REF!</v>
      </c>
      <c r="AN248" s="72">
        <f>L230+L232+L239+L246+L247+L233</f>
        <v>2330.69</v>
      </c>
      <c r="AO248" s="72">
        <f>L232</f>
        <v>36.82</v>
      </c>
      <c r="AQ248" s="2" t="s">
        <v>76</v>
      </c>
      <c r="AR248" s="72">
        <f>L230</f>
        <v>803.59</v>
      </c>
      <c r="AT248" s="72">
        <f>L233</f>
        <v>17.7</v>
      </c>
      <c r="AV248" s="2" t="s">
        <v>76</v>
      </c>
      <c r="AW248" s="72">
        <f>L239</f>
        <v>257.07</v>
      </c>
      <c r="AZ248" s="2">
        <f>[2]Source!X104</f>
        <v>796.65</v>
      </c>
      <c r="BA248" s="2">
        <f>[2]Source!Y104</f>
        <v>418.86</v>
      </c>
      <c r="CD248" s="2">
        <v>2</v>
      </c>
    </row>
    <row r="250" spans="1:82" ht="15" x14ac:dyDescent="0.2">
      <c r="A250" s="73"/>
      <c r="B250" s="74"/>
      <c r="C250" s="75" t="s">
        <v>104</v>
      </c>
      <c r="D250" s="75"/>
      <c r="E250" s="75"/>
      <c r="F250" s="75"/>
      <c r="G250" s="75"/>
      <c r="H250" s="75"/>
      <c r="I250" s="63"/>
      <c r="J250" s="73"/>
      <c r="K250" s="76"/>
      <c r="L250" s="63">
        <f>L252+L253+L259+L263</f>
        <v>2085.8000000000002</v>
      </c>
    </row>
    <row r="251" spans="1:82" ht="14.25" x14ac:dyDescent="0.2">
      <c r="A251" s="77"/>
      <c r="B251" s="8"/>
      <c r="C251" s="78" t="s">
        <v>105</v>
      </c>
      <c r="D251" s="79"/>
      <c r="E251" s="79"/>
      <c r="F251" s="79"/>
      <c r="G251" s="79"/>
      <c r="H251" s="79"/>
      <c r="I251" s="59"/>
      <c r="J251" s="77"/>
      <c r="K251" s="58"/>
      <c r="L251" s="59"/>
    </row>
    <row r="252" spans="1:82" ht="14.25" x14ac:dyDescent="0.2">
      <c r="A252" s="77"/>
      <c r="B252" s="8"/>
      <c r="C252" s="79" t="s">
        <v>106</v>
      </c>
      <c r="D252" s="79"/>
      <c r="E252" s="79"/>
      <c r="F252" s="79"/>
      <c r="G252" s="79"/>
      <c r="H252" s="79"/>
      <c r="I252" s="59"/>
      <c r="J252" s="77"/>
      <c r="K252" s="58"/>
      <c r="L252" s="59">
        <f>SUM(AR193:AR248)</f>
        <v>1455.0300000000002</v>
      </c>
    </row>
    <row r="253" spans="1:82" ht="14.25" hidden="1" x14ac:dyDescent="0.2">
      <c r="A253" s="77"/>
      <c r="B253" s="8"/>
      <c r="C253" s="79" t="s">
        <v>107</v>
      </c>
      <c r="D253" s="79"/>
      <c r="E253" s="79"/>
      <c r="F253" s="79"/>
      <c r="G253" s="79"/>
      <c r="H253" s="79"/>
      <c r="I253" s="59"/>
      <c r="J253" s="77"/>
      <c r="K253" s="58"/>
      <c r="L253" s="59">
        <f>L255+L258+L257</f>
        <v>114.71000000000001</v>
      </c>
    </row>
    <row r="254" spans="1:82" ht="14.25" hidden="1" x14ac:dyDescent="0.2">
      <c r="A254" s="77"/>
      <c r="B254" s="8"/>
      <c r="C254" s="78" t="s">
        <v>108</v>
      </c>
      <c r="D254" s="79"/>
      <c r="E254" s="79"/>
      <c r="F254" s="79"/>
      <c r="G254" s="79"/>
      <c r="H254" s="79"/>
      <c r="I254" s="59"/>
      <c r="J254" s="77"/>
      <c r="K254" s="58"/>
      <c r="L254" s="59"/>
    </row>
    <row r="255" spans="1:82" ht="14.25" x14ac:dyDescent="0.2">
      <c r="A255" s="77"/>
      <c r="B255" s="8"/>
      <c r="C255" s="79" t="s">
        <v>107</v>
      </c>
      <c r="D255" s="79"/>
      <c r="E255" s="79"/>
      <c r="F255" s="79"/>
      <c r="G255" s="79"/>
      <c r="H255" s="79"/>
      <c r="I255" s="59"/>
      <c r="J255" s="77"/>
      <c r="K255" s="58"/>
      <c r="L255" s="59">
        <f>SUM(AO193:AO248)</f>
        <v>76.180000000000007</v>
      </c>
    </row>
    <row r="256" spans="1:82" ht="14.25" hidden="1" x14ac:dyDescent="0.2">
      <c r="A256" s="77"/>
      <c r="B256" s="8"/>
      <c r="C256" s="78" t="s">
        <v>109</v>
      </c>
      <c r="D256" s="79"/>
      <c r="E256" s="79"/>
      <c r="F256" s="79"/>
      <c r="G256" s="79"/>
      <c r="H256" s="79"/>
      <c r="I256" s="59"/>
      <c r="J256" s="77"/>
      <c r="K256" s="58"/>
      <c r="L256" s="59"/>
    </row>
    <row r="257" spans="1:12" ht="14.25" x14ac:dyDescent="0.2">
      <c r="A257" s="77"/>
      <c r="B257" s="8"/>
      <c r="C257" s="79" t="s">
        <v>110</v>
      </c>
      <c r="D257" s="79"/>
      <c r="E257" s="79"/>
      <c r="F257" s="79"/>
      <c r="G257" s="79"/>
      <c r="H257" s="79"/>
      <c r="I257" s="59"/>
      <c r="J257" s="77"/>
      <c r="K257" s="58"/>
      <c r="L257" s="59">
        <f>SUM(AT193:AT248)</f>
        <v>38.53</v>
      </c>
    </row>
    <row r="258" spans="1:12" ht="14.25" hidden="1" x14ac:dyDescent="0.2">
      <c r="A258" s="77"/>
      <c r="B258" s="8"/>
      <c r="C258" s="79" t="s">
        <v>111</v>
      </c>
      <c r="D258" s="79"/>
      <c r="E258" s="79"/>
      <c r="F258" s="79"/>
      <c r="G258" s="79"/>
      <c r="H258" s="79"/>
      <c r="I258" s="59"/>
      <c r="J258" s="77"/>
      <c r="K258" s="58"/>
      <c r="L258" s="59">
        <f>SUM(AV193:AV248)</f>
        <v>0</v>
      </c>
    </row>
    <row r="259" spans="1:12" ht="14.25" x14ac:dyDescent="0.2">
      <c r="A259" s="77"/>
      <c r="B259" s="8"/>
      <c r="C259" s="79" t="s">
        <v>112</v>
      </c>
      <c r="D259" s="79"/>
      <c r="E259" s="79"/>
      <c r="F259" s="79"/>
      <c r="G259" s="79"/>
      <c r="H259" s="79"/>
      <c r="I259" s="59"/>
      <c r="J259" s="77"/>
      <c r="K259" s="58"/>
      <c r="L259" s="59">
        <f>L261+L262</f>
        <v>516.05999999999995</v>
      </c>
    </row>
    <row r="260" spans="1:12" ht="14.25" x14ac:dyDescent="0.2">
      <c r="A260" s="77"/>
      <c r="B260" s="8"/>
      <c r="C260" s="78" t="s">
        <v>108</v>
      </c>
      <c r="D260" s="79"/>
      <c r="E260" s="79"/>
      <c r="F260" s="79"/>
      <c r="G260" s="79"/>
      <c r="H260" s="79"/>
      <c r="I260" s="59"/>
      <c r="J260" s="77"/>
      <c r="K260" s="58"/>
      <c r="L260" s="59"/>
    </row>
    <row r="261" spans="1:12" ht="14.25" x14ac:dyDescent="0.2">
      <c r="A261" s="77"/>
      <c r="B261" s="8"/>
      <c r="C261" s="79" t="s">
        <v>113</v>
      </c>
      <c r="D261" s="79"/>
      <c r="E261" s="79"/>
      <c r="F261" s="79"/>
      <c r="G261" s="79"/>
      <c r="H261" s="79"/>
      <c r="I261" s="59"/>
      <c r="J261" s="77"/>
      <c r="K261" s="58"/>
      <c r="L261" s="59">
        <f>SUM(AW193:AW248)-SUM(BK193:BK248)</f>
        <v>516.05999999999995</v>
      </c>
    </row>
    <row r="262" spans="1:12" ht="14.25" hidden="1" x14ac:dyDescent="0.2">
      <c r="A262" s="77"/>
      <c r="B262" s="8"/>
      <c r="C262" s="79" t="s">
        <v>114</v>
      </c>
      <c r="D262" s="79"/>
      <c r="E262" s="79"/>
      <c r="F262" s="79"/>
      <c r="G262" s="79"/>
      <c r="H262" s="79"/>
      <c r="I262" s="59"/>
      <c r="J262" s="77"/>
      <c r="K262" s="58"/>
      <c r="L262" s="59">
        <f>SUM(BC193:BC248)</f>
        <v>0</v>
      </c>
    </row>
    <row r="263" spans="1:12" ht="14.25" hidden="1" x14ac:dyDescent="0.2">
      <c r="A263" s="77"/>
      <c r="B263" s="8"/>
      <c r="C263" s="79" t="s">
        <v>115</v>
      </c>
      <c r="D263" s="79"/>
      <c r="E263" s="79"/>
      <c r="F263" s="79"/>
      <c r="G263" s="79"/>
      <c r="H263" s="79"/>
      <c r="I263" s="59"/>
      <c r="J263" s="77"/>
      <c r="K263" s="58"/>
      <c r="L263" s="59">
        <f>SUM(BB193:BB248)</f>
        <v>0</v>
      </c>
    </row>
    <row r="264" spans="1:12" ht="14.25" x14ac:dyDescent="0.2">
      <c r="A264" s="77"/>
      <c r="B264" s="8"/>
      <c r="C264" s="79" t="s">
        <v>116</v>
      </c>
      <c r="D264" s="79"/>
      <c r="E264" s="79"/>
      <c r="F264" s="79"/>
      <c r="G264" s="79"/>
      <c r="H264" s="79"/>
      <c r="I264" s="59"/>
      <c r="J264" s="77"/>
      <c r="K264" s="58"/>
      <c r="L264" s="59">
        <f>SUM(AR193:AR248)+SUM(AT193:AT248)+SUM(AV193:AV248)</f>
        <v>1493.5600000000002</v>
      </c>
    </row>
    <row r="265" spans="1:12" ht="14.25" x14ac:dyDescent="0.2">
      <c r="A265" s="77"/>
      <c r="B265" s="8"/>
      <c r="C265" s="79" t="s">
        <v>117</v>
      </c>
      <c r="D265" s="79"/>
      <c r="E265" s="79"/>
      <c r="F265" s="79"/>
      <c r="G265" s="79"/>
      <c r="H265" s="79"/>
      <c r="I265" s="59"/>
      <c r="J265" s="77"/>
      <c r="K265" s="58"/>
      <c r="L265" s="59">
        <f>SUM(AZ193:AZ248)</f>
        <v>1434.54</v>
      </c>
    </row>
    <row r="266" spans="1:12" ht="14.25" x14ac:dyDescent="0.2">
      <c r="A266" s="77"/>
      <c r="B266" s="8"/>
      <c r="C266" s="79" t="s">
        <v>118</v>
      </c>
      <c r="D266" s="79"/>
      <c r="E266" s="79"/>
      <c r="F266" s="79"/>
      <c r="G266" s="79"/>
      <c r="H266" s="79"/>
      <c r="I266" s="59"/>
      <c r="J266" s="77"/>
      <c r="K266" s="58"/>
      <c r="L266" s="59">
        <f>SUM(BA193:BA248)</f>
        <v>742.17000000000007</v>
      </c>
    </row>
    <row r="267" spans="1:12" ht="14.25" hidden="1" x14ac:dyDescent="0.2">
      <c r="A267" s="77"/>
      <c r="B267" s="8"/>
      <c r="C267" s="79" t="s">
        <v>119</v>
      </c>
      <c r="D267" s="79"/>
      <c r="E267" s="79"/>
      <c r="F267" s="79"/>
      <c r="G267" s="79"/>
      <c r="H267" s="79"/>
      <c r="I267" s="59"/>
      <c r="J267" s="77"/>
      <c r="K267" s="58"/>
      <c r="L267" s="59">
        <f>L269+L270</f>
        <v>0</v>
      </c>
    </row>
    <row r="268" spans="1:12" ht="14.25" hidden="1" x14ac:dyDescent="0.2">
      <c r="A268" s="77"/>
      <c r="B268" s="8"/>
      <c r="C268" s="78" t="s">
        <v>105</v>
      </c>
      <c r="D268" s="79"/>
      <c r="E268" s="79"/>
      <c r="F268" s="79"/>
      <c r="G268" s="79"/>
      <c r="H268" s="79"/>
      <c r="I268" s="59"/>
      <c r="J268" s="77"/>
      <c r="K268" s="58"/>
      <c r="L268" s="59"/>
    </row>
    <row r="269" spans="1:12" ht="14.25" hidden="1" x14ac:dyDescent="0.2">
      <c r="A269" s="77"/>
      <c r="B269" s="8"/>
      <c r="C269" s="79" t="s">
        <v>120</v>
      </c>
      <c r="D269" s="79"/>
      <c r="E269" s="79"/>
      <c r="F269" s="79"/>
      <c r="G269" s="79"/>
      <c r="H269" s="79"/>
      <c r="I269" s="59"/>
      <c r="J269" s="77"/>
      <c r="K269" s="58"/>
      <c r="L269" s="59">
        <f>SUM(BK193:BK248)</f>
        <v>0</v>
      </c>
    </row>
    <row r="270" spans="1:12" ht="14.25" hidden="1" x14ac:dyDescent="0.2">
      <c r="A270" s="77"/>
      <c r="B270" s="8"/>
      <c r="C270" s="79" t="s">
        <v>121</v>
      </c>
      <c r="D270" s="79"/>
      <c r="E270" s="79"/>
      <c r="F270" s="79"/>
      <c r="G270" s="79"/>
      <c r="H270" s="79"/>
      <c r="I270" s="59"/>
      <c r="J270" s="77"/>
      <c r="K270" s="58"/>
      <c r="L270" s="59">
        <f>SUM(BD193:BD248)</f>
        <v>0</v>
      </c>
    </row>
    <row r="271" spans="1:12" ht="14.25" hidden="1" x14ac:dyDescent="0.2">
      <c r="A271" s="77"/>
      <c r="B271" s="8"/>
      <c r="C271" s="79" t="s">
        <v>122</v>
      </c>
      <c r="D271" s="79"/>
      <c r="E271" s="79"/>
      <c r="F271" s="79"/>
      <c r="G271" s="79"/>
      <c r="H271" s="79"/>
      <c r="I271" s="59"/>
      <c r="J271" s="77"/>
      <c r="K271" s="58"/>
      <c r="L271" s="59"/>
    </row>
    <row r="272" spans="1:12" ht="14.25" hidden="1" x14ac:dyDescent="0.2">
      <c r="A272" s="77"/>
      <c r="B272" s="8"/>
      <c r="C272" s="79" t="s">
        <v>123</v>
      </c>
      <c r="D272" s="79"/>
      <c r="E272" s="79"/>
      <c r="F272" s="79"/>
      <c r="G272" s="79"/>
      <c r="H272" s="79"/>
      <c r="I272" s="59"/>
      <c r="J272" s="77"/>
      <c r="K272" s="58"/>
      <c r="L272" s="59">
        <f>SUM(BO193:BO248)</f>
        <v>0</v>
      </c>
    </row>
    <row r="273" spans="1:82" ht="15" x14ac:dyDescent="0.2">
      <c r="A273" s="73"/>
      <c r="B273" s="74"/>
      <c r="C273" s="75" t="s">
        <v>124</v>
      </c>
      <c r="D273" s="75"/>
      <c r="E273" s="75"/>
      <c r="F273" s="75"/>
      <c r="G273" s="75"/>
      <c r="H273" s="75"/>
      <c r="I273" s="63"/>
      <c r="J273" s="73"/>
      <c r="K273" s="76"/>
      <c r="L273" s="63">
        <f>L250+L265+L266+L267+L271+L272</f>
        <v>4262.51</v>
      </c>
    </row>
    <row r="274" spans="1:82" ht="14.25" x14ac:dyDescent="0.2">
      <c r="A274" s="77"/>
      <c r="B274" s="8"/>
      <c r="C274" s="78" t="s">
        <v>125</v>
      </c>
      <c r="D274" s="79"/>
      <c r="E274" s="79"/>
      <c r="F274" s="79"/>
      <c r="G274" s="79"/>
      <c r="H274" s="79"/>
      <c r="I274" s="59"/>
      <c r="J274" s="77"/>
      <c r="K274" s="58"/>
      <c r="L274" s="59"/>
    </row>
    <row r="275" spans="1:82" ht="14.25" hidden="1" x14ac:dyDescent="0.2">
      <c r="A275" s="77"/>
      <c r="B275" s="8"/>
      <c r="C275" s="79" t="s">
        <v>126</v>
      </c>
      <c r="D275" s="79"/>
      <c r="E275" s="79"/>
      <c r="F275" s="79"/>
      <c r="G275" s="79"/>
      <c r="H275" s="79"/>
      <c r="I275" s="59"/>
      <c r="J275" s="77"/>
      <c r="K275" s="58"/>
      <c r="L275" s="59">
        <f>SUM(AX193:AX248)</f>
        <v>0</v>
      </c>
    </row>
    <row r="276" spans="1:82" ht="14.25" hidden="1" x14ac:dyDescent="0.2">
      <c r="A276" s="77"/>
      <c r="B276" s="8"/>
      <c r="C276" s="79" t="s">
        <v>127</v>
      </c>
      <c r="D276" s="79"/>
      <c r="E276" s="79"/>
      <c r="F276" s="79"/>
      <c r="G276" s="79"/>
      <c r="H276" s="79"/>
      <c r="I276" s="59"/>
      <c r="J276" s="77"/>
      <c r="K276" s="58"/>
      <c r="L276" s="59">
        <f>SUM(AY193:AY248)</f>
        <v>0</v>
      </c>
    </row>
    <row r="277" spans="1:82" ht="14.25" x14ac:dyDescent="0.2">
      <c r="A277" s="77"/>
      <c r="B277" s="8"/>
      <c r="C277" s="79" t="s">
        <v>128</v>
      </c>
      <c r="D277" s="79"/>
      <c r="E277" s="79"/>
      <c r="F277" s="80"/>
      <c r="G277" s="62">
        <f>[2]Source!F129</f>
        <v>2.9238749999999998</v>
      </c>
      <c r="H277" s="77"/>
      <c r="I277" s="77"/>
      <c r="J277" s="77"/>
      <c r="K277" s="77"/>
      <c r="L277" s="77"/>
    </row>
    <row r="278" spans="1:82" ht="14.25" x14ac:dyDescent="0.2">
      <c r="A278" s="77"/>
      <c r="B278" s="8"/>
      <c r="C278" s="79" t="s">
        <v>129</v>
      </c>
      <c r="D278" s="79"/>
      <c r="E278" s="79"/>
      <c r="F278" s="80"/>
      <c r="G278" s="62">
        <f>[2]Source!F130</f>
        <v>6.2899999999999998E-2</v>
      </c>
      <c r="H278" s="77"/>
      <c r="I278" s="77"/>
      <c r="J278" s="77"/>
      <c r="K278" s="77"/>
      <c r="L278" s="77"/>
    </row>
    <row r="281" spans="1:82" ht="16.5" x14ac:dyDescent="0.2">
      <c r="A281" s="54" t="s">
        <v>175</v>
      </c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</row>
    <row r="282" spans="1:82" ht="28.5" x14ac:dyDescent="0.2">
      <c r="A282" s="81" t="s">
        <v>180</v>
      </c>
      <c r="B282" s="64" t="str">
        <f>[2]Source!F141</f>
        <v>РМРМВ03ВН-197  от 12.05.2025г.</v>
      </c>
      <c r="C282" s="64" t="s">
        <v>262</v>
      </c>
      <c r="D282" s="65" t="str">
        <f>[2]Source!H141</f>
        <v>ШТ</v>
      </c>
      <c r="E282" s="66">
        <f>[2]Source!K141</f>
        <v>2</v>
      </c>
      <c r="F282" s="66"/>
      <c r="G282" s="66">
        <f>[2]Source!I141</f>
        <v>2</v>
      </c>
      <c r="H282" s="67"/>
      <c r="I282" s="68"/>
      <c r="J282" s="67">
        <f>[2]Source!AL141</f>
        <v>12226.5</v>
      </c>
      <c r="K282" s="68"/>
      <c r="L282" s="67">
        <f>[2]Source!HG141</f>
        <v>24453</v>
      </c>
    </row>
    <row r="283" spans="1:82" ht="15" x14ac:dyDescent="0.2">
      <c r="C283" s="70" t="s">
        <v>75</v>
      </c>
      <c r="D283" s="70"/>
      <c r="E283" s="70"/>
      <c r="F283" s="70"/>
      <c r="G283" s="70"/>
      <c r="H283" s="70"/>
      <c r="I283" s="71">
        <f>IF(E282&lt;&gt;0,K283/E282, 0)</f>
        <v>12226.5</v>
      </c>
      <c r="J283" s="71"/>
      <c r="K283" s="71">
        <f>L282</f>
        <v>24453</v>
      </c>
      <c r="L283" s="71"/>
      <c r="AD283" s="2">
        <f>ROUND(([2]Source!AT141/100)*((ROUND(ROUND([2]Source!AO141,2)*[2]Source!I141, 2)+ROUND(ROUND([2]Source!AN141,2)*[2]Source!I141, 2))), 2)</f>
        <v>0</v>
      </c>
      <c r="AE283" s="2">
        <f>ROUND(([2]Source!AU141/100)*((ROUND(ROUND([2]Source!AO141,2)*[2]Source!I141, 2)+ROUND(ROUND([2]Source!AN141,2)*[2]Source!I141, 2))), 2)</f>
        <v>0</v>
      </c>
      <c r="AN283" s="72">
        <f>L282</f>
        <v>24453</v>
      </c>
      <c r="AO283" s="2">
        <f>0</f>
        <v>0</v>
      </c>
      <c r="AQ283" s="2" t="s">
        <v>76</v>
      </c>
      <c r="AR283" s="2">
        <f>0</f>
        <v>0</v>
      </c>
      <c r="AT283" s="2">
        <f>0</f>
        <v>0</v>
      </c>
      <c r="AV283" s="2" t="s">
        <v>76</v>
      </c>
      <c r="AW283" s="72">
        <f>L282</f>
        <v>24453</v>
      </c>
      <c r="AX283" s="72">
        <f>L282</f>
        <v>24453</v>
      </c>
      <c r="AZ283" s="2">
        <f>[2]Source!X141</f>
        <v>0</v>
      </c>
      <c r="BA283" s="2">
        <f>[2]Source!Y141</f>
        <v>0</v>
      </c>
      <c r="CD283" s="2">
        <v>1</v>
      </c>
    </row>
    <row r="284" spans="1:82" ht="28.5" x14ac:dyDescent="0.2">
      <c r="A284" s="55" t="s">
        <v>181</v>
      </c>
      <c r="B284" s="56" t="str">
        <f>[2]Source!F142</f>
        <v>РМРМВ03ВН-197  от 12.05.2025г.</v>
      </c>
      <c r="C284" s="56" t="str">
        <f>[2]Source!G142</f>
        <v>Провод СИП2 3х95+1х95</v>
      </c>
      <c r="D284" s="57" t="str">
        <f>[2]Source!H142</f>
        <v>м</v>
      </c>
      <c r="E284" s="58">
        <f>[2]Source!K142</f>
        <v>10.45</v>
      </c>
      <c r="F284" s="58"/>
      <c r="G284" s="58">
        <f>[2]Source!I142</f>
        <v>10.45</v>
      </c>
      <c r="H284" s="59">
        <f>[2]Source!AL142</f>
        <v>414.8</v>
      </c>
      <c r="I284" s="60"/>
      <c r="J284" s="59"/>
      <c r="K284" s="60"/>
      <c r="L284" s="59">
        <f>[2]Source!P142</f>
        <v>4334.66</v>
      </c>
    </row>
    <row r="285" spans="1:82" x14ac:dyDescent="0.2">
      <c r="A285" s="82"/>
      <c r="B285" s="82"/>
      <c r="C285" s="83" t="str">
        <f>"Объем: "&amp;[2]Source!I142&amp;"=10*"&amp;"1,045"</f>
        <v>Объем: 10,45=10*1,045</v>
      </c>
      <c r="D285" s="82"/>
      <c r="E285" s="82"/>
      <c r="F285" s="82"/>
      <c r="G285" s="82"/>
      <c r="H285" s="82"/>
      <c r="I285" s="82"/>
      <c r="J285" s="82"/>
      <c r="K285" s="82"/>
      <c r="L285" s="82"/>
    </row>
    <row r="286" spans="1:82" ht="15" x14ac:dyDescent="0.2">
      <c r="C286" s="70" t="s">
        <v>75</v>
      </c>
      <c r="D286" s="70"/>
      <c r="E286" s="70"/>
      <c r="F286" s="70"/>
      <c r="G286" s="70"/>
      <c r="H286" s="70"/>
      <c r="I286" s="71">
        <f>IF(E284&lt;&gt;0,K286/E284, 0)</f>
        <v>414.8</v>
      </c>
      <c r="J286" s="71"/>
      <c r="K286" s="71">
        <f>L284</f>
        <v>4334.66</v>
      </c>
      <c r="L286" s="71"/>
      <c r="AD286" s="2">
        <f>ROUND(([2]Source!AT142/100)*((ROUND(ROUND([2]Source!AO142,2)*[2]Source!I142, 2)+ROUND(ROUND([2]Source!AN142,2)*[2]Source!I142, 2))), 2)</f>
        <v>0</v>
      </c>
      <c r="AE286" s="2">
        <f>ROUND(([2]Source!AU142/100)*((ROUND(ROUND([2]Source!AO142,2)*[2]Source!I142, 2)+ROUND(ROUND([2]Source!AN142,2)*[2]Source!I142, 2))), 2)</f>
        <v>0</v>
      </c>
      <c r="AN286" s="72">
        <f>L284</f>
        <v>4334.66</v>
      </c>
      <c r="AO286" s="2">
        <f>0</f>
        <v>0</v>
      </c>
      <c r="AQ286" s="2" t="s">
        <v>76</v>
      </c>
      <c r="AR286" s="2">
        <f>0</f>
        <v>0</v>
      </c>
      <c r="AT286" s="2">
        <f>0</f>
        <v>0</v>
      </c>
      <c r="AV286" s="2" t="s">
        <v>76</v>
      </c>
      <c r="AW286" s="72">
        <f>L284</f>
        <v>4334.66</v>
      </c>
      <c r="AZ286" s="2">
        <f>[2]Source!X142</f>
        <v>0</v>
      </c>
      <c r="BA286" s="2">
        <f>[2]Source!Y142</f>
        <v>0</v>
      </c>
      <c r="CD286" s="2">
        <v>1</v>
      </c>
    </row>
    <row r="287" spans="1:82" ht="42.75" x14ac:dyDescent="0.2">
      <c r="A287" s="81" t="s">
        <v>182</v>
      </c>
      <c r="B287" s="64" t="str">
        <f>[2]Source!F143</f>
        <v>Прайс лист ООО Норма кабель от 16.10.2025</v>
      </c>
      <c r="C287" s="64" t="s">
        <v>263</v>
      </c>
      <c r="D287" s="65" t="str">
        <f>[2]Source!H143</f>
        <v>м</v>
      </c>
      <c r="E287" s="66">
        <f>[2]Source!K143</f>
        <v>1</v>
      </c>
      <c r="F287" s="66"/>
      <c r="G287" s="66">
        <f>[2]Source!I143</f>
        <v>1</v>
      </c>
      <c r="H287" s="67"/>
      <c r="I287" s="68"/>
      <c r="J287" s="67">
        <f>[2]Source!AL143</f>
        <v>149.69000000000003</v>
      </c>
      <c r="K287" s="68"/>
      <c r="L287" s="67">
        <f>[2]Source!HG143</f>
        <v>149.69</v>
      </c>
    </row>
    <row r="288" spans="1:82" ht="15" x14ac:dyDescent="0.2">
      <c r="C288" s="70" t="s">
        <v>75</v>
      </c>
      <c r="D288" s="70"/>
      <c r="E288" s="70"/>
      <c r="F288" s="70"/>
      <c r="G288" s="70"/>
      <c r="H288" s="70"/>
      <c r="I288" s="71">
        <f>IF(E287&lt;&gt;0,K288/E287, 0)</f>
        <v>149.69</v>
      </c>
      <c r="J288" s="71"/>
      <c r="K288" s="71">
        <f>L287</f>
        <v>149.69</v>
      </c>
      <c r="L288" s="71"/>
      <c r="AD288" s="2">
        <f>ROUND(([2]Source!AT143/100)*((ROUND(ROUND([2]Source!AO143,2)*[2]Source!I143, 2)+ROUND(ROUND([2]Source!AN143,2)*[2]Source!I143, 2))), 2)</f>
        <v>0</v>
      </c>
      <c r="AE288" s="2">
        <f>ROUND(([2]Source!AU143/100)*((ROUND(ROUND([2]Source!AO143,2)*[2]Source!I143, 2)+ROUND(ROUND([2]Source!AN143,2)*[2]Source!I143, 2))), 2)</f>
        <v>0</v>
      </c>
      <c r="AN288" s="72">
        <f>L287</f>
        <v>149.69</v>
      </c>
      <c r="AO288" s="2">
        <f>0</f>
        <v>0</v>
      </c>
      <c r="AQ288" s="2" t="s">
        <v>76</v>
      </c>
      <c r="AR288" s="2">
        <f>0</f>
        <v>0</v>
      </c>
      <c r="AT288" s="2">
        <f>0</f>
        <v>0</v>
      </c>
      <c r="AV288" s="2" t="s">
        <v>76</v>
      </c>
      <c r="AW288" s="72">
        <f>L287</f>
        <v>149.69</v>
      </c>
      <c r="AX288" s="72">
        <f>L287</f>
        <v>149.69</v>
      </c>
      <c r="AZ288" s="2">
        <f>[2]Source!X143</f>
        <v>0</v>
      </c>
      <c r="BA288" s="2">
        <f>[2]Source!Y143</f>
        <v>0</v>
      </c>
      <c r="CD288" s="2">
        <v>1</v>
      </c>
    </row>
    <row r="289" spans="1:82" ht="42.75" x14ac:dyDescent="0.2">
      <c r="A289" s="81" t="s">
        <v>183</v>
      </c>
      <c r="B289" s="64" t="str">
        <f>[2]Source!F144</f>
        <v>Прайс лист ООО Норма кабель от 16.10.2025</v>
      </c>
      <c r="C289" s="64" t="s">
        <v>264</v>
      </c>
      <c r="D289" s="65" t="str">
        <f>[2]Source!H144</f>
        <v>ШТ</v>
      </c>
      <c r="E289" s="66">
        <f>[2]Source!K144</f>
        <v>1</v>
      </c>
      <c r="F289" s="66"/>
      <c r="G289" s="66">
        <f>[2]Source!I144</f>
        <v>1</v>
      </c>
      <c r="H289" s="67"/>
      <c r="I289" s="68"/>
      <c r="J289" s="67">
        <f>[2]Source!AL144</f>
        <v>1597.14</v>
      </c>
      <c r="K289" s="68"/>
      <c r="L289" s="67">
        <f>[2]Source!HG144</f>
        <v>1597.14</v>
      </c>
    </row>
    <row r="290" spans="1:82" ht="15" x14ac:dyDescent="0.2">
      <c r="C290" s="70" t="s">
        <v>75</v>
      </c>
      <c r="D290" s="70"/>
      <c r="E290" s="70"/>
      <c r="F290" s="70"/>
      <c r="G290" s="70"/>
      <c r="H290" s="70"/>
      <c r="I290" s="71">
        <f>IF(E289&lt;&gt;0,K290/E289, 0)</f>
        <v>1597.14</v>
      </c>
      <c r="J290" s="71"/>
      <c r="K290" s="71">
        <f>L289</f>
        <v>1597.14</v>
      </c>
      <c r="L290" s="71"/>
      <c r="AD290" s="2">
        <f>ROUND(([2]Source!AT144/100)*((ROUND(ROUND([2]Source!AO144,2)*[2]Source!I144, 2)+ROUND(ROUND([2]Source!AN144,2)*[2]Source!I144, 2))), 2)</f>
        <v>0</v>
      </c>
      <c r="AE290" s="2">
        <f>ROUND(([2]Source!AU144/100)*((ROUND(ROUND([2]Source!AO144,2)*[2]Source!I144, 2)+ROUND(ROUND([2]Source!AN144,2)*[2]Source!I144, 2))), 2)</f>
        <v>0</v>
      </c>
      <c r="AN290" s="72">
        <f>L289</f>
        <v>1597.14</v>
      </c>
      <c r="AO290" s="2">
        <f>0</f>
        <v>0</v>
      </c>
      <c r="AQ290" s="2" t="s">
        <v>76</v>
      </c>
      <c r="AR290" s="2">
        <f>0</f>
        <v>0</v>
      </c>
      <c r="AT290" s="2">
        <f>0</f>
        <v>0</v>
      </c>
      <c r="AV290" s="2" t="s">
        <v>76</v>
      </c>
      <c r="AW290" s="72">
        <f>L289</f>
        <v>1597.14</v>
      </c>
      <c r="AX290" s="72">
        <f>L289</f>
        <v>1597.14</v>
      </c>
      <c r="AZ290" s="2">
        <f>[2]Source!X144</f>
        <v>0</v>
      </c>
      <c r="BA290" s="2">
        <f>[2]Source!Y144</f>
        <v>0</v>
      </c>
      <c r="CD290" s="2">
        <v>1</v>
      </c>
    </row>
    <row r="291" spans="1:82" ht="57" x14ac:dyDescent="0.2">
      <c r="A291" s="55" t="s">
        <v>184</v>
      </c>
      <c r="B291" s="56" t="str">
        <f>[2]Source!F145</f>
        <v>25.2.02.11-0021</v>
      </c>
      <c r="C291" s="56" t="str">
        <f>[2]Source!G145</f>
        <v>Лента крепления из нержавеющей стали в пластмассовой коробке с кабельной бухтой, ширина 20 мм, толщина 0,7 мм, длина 50 м</v>
      </c>
      <c r="D291" s="57" t="str">
        <f>[2]Source!H145</f>
        <v>ШТ</v>
      </c>
      <c r="E291" s="58">
        <f>[2]Source!K145</f>
        <v>0.1</v>
      </c>
      <c r="F291" s="58"/>
      <c r="G291" s="58">
        <f>[2]Source!I145</f>
        <v>0.1</v>
      </c>
      <c r="H291" s="59">
        <f>[2]Source!AL145</f>
        <v>2940.8</v>
      </c>
      <c r="I291" s="60">
        <f>IF([2]Source!BC145&lt;&gt; 0, [2]Source!BC145, 1)</f>
        <v>1.37</v>
      </c>
      <c r="J291" s="59">
        <f>ROUND(H291*I291, 2)</f>
        <v>4028.9</v>
      </c>
      <c r="K291" s="60"/>
      <c r="L291" s="59">
        <f>[2]Source!P145</f>
        <v>402.89</v>
      </c>
    </row>
    <row r="292" spans="1:82" x14ac:dyDescent="0.2">
      <c r="A292" s="82"/>
      <c r="B292" s="82"/>
      <c r="C292" s="84" t="str">
        <f>"Объем: "&amp;[2]Source!I145&amp;"=5/"&amp;"50"</f>
        <v>Объем: 0,1=5/50</v>
      </c>
      <c r="D292" s="82"/>
      <c r="E292" s="82"/>
      <c r="F292" s="82"/>
      <c r="G292" s="82"/>
      <c r="H292" s="82"/>
      <c r="I292" s="82"/>
      <c r="J292" s="82"/>
      <c r="K292" s="82"/>
      <c r="L292" s="82"/>
    </row>
    <row r="293" spans="1:82" ht="15" x14ac:dyDescent="0.2">
      <c r="C293" s="70" t="s">
        <v>75</v>
      </c>
      <c r="D293" s="70"/>
      <c r="E293" s="70"/>
      <c r="F293" s="70"/>
      <c r="G293" s="70"/>
      <c r="H293" s="70"/>
      <c r="I293" s="71">
        <f>IF(E291&lt;&gt;0,K293/E291, 0)</f>
        <v>4028.8999999999996</v>
      </c>
      <c r="J293" s="71"/>
      <c r="K293" s="71">
        <f>L291</f>
        <v>402.89</v>
      </c>
      <c r="L293" s="71"/>
      <c r="AD293" s="2">
        <f>ROUND(([2]Source!AT145/100)*((ROUND(ROUND([2]Source!AO145,2)*[2]Source!I145, 2)+ROUND(ROUND([2]Source!AN145,2)*[2]Source!I145, 2))), 2)</f>
        <v>0</v>
      </c>
      <c r="AE293" s="2">
        <f>ROUND(([2]Source!AU145/100)*((ROUND(ROUND([2]Source!AO145,2)*[2]Source!I145, 2)+ROUND(ROUND([2]Source!AN145,2)*[2]Source!I145, 2))), 2)</f>
        <v>0</v>
      </c>
      <c r="AN293" s="72">
        <f>L291</f>
        <v>402.89</v>
      </c>
      <c r="AO293" s="2">
        <f>0</f>
        <v>0</v>
      </c>
      <c r="AQ293" s="2" t="s">
        <v>76</v>
      </c>
      <c r="AR293" s="2">
        <f>0</f>
        <v>0</v>
      </c>
      <c r="AT293" s="2">
        <f>0</f>
        <v>0</v>
      </c>
      <c r="AV293" s="2" t="s">
        <v>76</v>
      </c>
      <c r="AW293" s="72">
        <f>L291</f>
        <v>402.89</v>
      </c>
      <c r="AZ293" s="2">
        <f>[2]Source!X145</f>
        <v>0</v>
      </c>
      <c r="BA293" s="2">
        <f>[2]Source!Y145</f>
        <v>0</v>
      </c>
      <c r="CD293" s="2">
        <v>1</v>
      </c>
    </row>
    <row r="294" spans="1:82" ht="42.75" x14ac:dyDescent="0.2">
      <c r="A294" s="81" t="s">
        <v>186</v>
      </c>
      <c r="B294" s="64" t="str">
        <f>[2]Source!F147</f>
        <v>Прайс лист ООО Норма кабель от 16.10.2025</v>
      </c>
      <c r="C294" s="64" t="s">
        <v>265</v>
      </c>
      <c r="D294" s="65" t="str">
        <f>[2]Source!H147</f>
        <v>ШТ</v>
      </c>
      <c r="E294" s="66">
        <f>[2]Source!K147</f>
        <v>5</v>
      </c>
      <c r="F294" s="66"/>
      <c r="G294" s="66">
        <f>[2]Source!I147</f>
        <v>5</v>
      </c>
      <c r="H294" s="67"/>
      <c r="I294" s="68"/>
      <c r="J294" s="67">
        <f>[2]Source!AL147</f>
        <v>36.72</v>
      </c>
      <c r="K294" s="68"/>
      <c r="L294" s="67">
        <f>[2]Source!HG147</f>
        <v>183.6</v>
      </c>
    </row>
    <row r="295" spans="1:82" ht="15" x14ac:dyDescent="0.2">
      <c r="C295" s="70" t="s">
        <v>75</v>
      </c>
      <c r="D295" s="70"/>
      <c r="E295" s="70"/>
      <c r="F295" s="70"/>
      <c r="G295" s="70"/>
      <c r="H295" s="70"/>
      <c r="I295" s="71">
        <f>IF(E294&lt;&gt;0,K295/E294, 0)</f>
        <v>36.72</v>
      </c>
      <c r="J295" s="71"/>
      <c r="K295" s="71">
        <f>L294</f>
        <v>183.6</v>
      </c>
      <c r="L295" s="71"/>
      <c r="AD295" s="2">
        <f>ROUND(([2]Source!AT147/100)*((ROUND(ROUND([2]Source!AO147,2)*[2]Source!I147, 2)+ROUND(ROUND([2]Source!AN147,2)*[2]Source!I147, 2))), 2)</f>
        <v>0</v>
      </c>
      <c r="AE295" s="2">
        <f>ROUND(([2]Source!AU147/100)*((ROUND(ROUND([2]Source!AO147,2)*[2]Source!I147, 2)+ROUND(ROUND([2]Source!AN147,2)*[2]Source!I147, 2))), 2)</f>
        <v>0</v>
      </c>
      <c r="AN295" s="72">
        <f>L294</f>
        <v>183.6</v>
      </c>
      <c r="AO295" s="2">
        <f>0</f>
        <v>0</v>
      </c>
      <c r="AQ295" s="2" t="s">
        <v>76</v>
      </c>
      <c r="AR295" s="2">
        <f>0</f>
        <v>0</v>
      </c>
      <c r="AT295" s="2">
        <f>0</f>
        <v>0</v>
      </c>
      <c r="AV295" s="2" t="s">
        <v>76</v>
      </c>
      <c r="AW295" s="72">
        <f>L294</f>
        <v>183.6</v>
      </c>
      <c r="AX295" s="72">
        <f>L294</f>
        <v>183.6</v>
      </c>
      <c r="AZ295" s="2">
        <f>[2]Source!X147</f>
        <v>0</v>
      </c>
      <c r="BA295" s="2">
        <f>[2]Source!Y147</f>
        <v>0</v>
      </c>
      <c r="CD295" s="2">
        <v>1</v>
      </c>
    </row>
    <row r="296" spans="1:82" ht="42.75" x14ac:dyDescent="0.2">
      <c r="A296" s="81" t="s">
        <v>188</v>
      </c>
      <c r="B296" s="64" t="str">
        <f>[2]Source!F148</f>
        <v>Прайс лист ООО Норма кабель от 16.10.2025</v>
      </c>
      <c r="C296" s="64" t="s">
        <v>266</v>
      </c>
      <c r="D296" s="65" t="str">
        <f>[2]Source!H148</f>
        <v>ШТ</v>
      </c>
      <c r="E296" s="66">
        <f>[2]Source!K148</f>
        <v>2</v>
      </c>
      <c r="F296" s="66"/>
      <c r="G296" s="66">
        <f>[2]Source!I148</f>
        <v>2</v>
      </c>
      <c r="H296" s="67"/>
      <c r="I296" s="68"/>
      <c r="J296" s="67">
        <f>[2]Source!AL148</f>
        <v>439.62</v>
      </c>
      <c r="K296" s="68"/>
      <c r="L296" s="67">
        <f>[2]Source!HG148</f>
        <v>879.24</v>
      </c>
    </row>
    <row r="297" spans="1:82" ht="15" x14ac:dyDescent="0.2">
      <c r="C297" s="70" t="s">
        <v>75</v>
      </c>
      <c r="D297" s="70"/>
      <c r="E297" s="70"/>
      <c r="F297" s="70"/>
      <c r="G297" s="70"/>
      <c r="H297" s="70"/>
      <c r="I297" s="71">
        <f>IF(E296&lt;&gt;0,K297/E296, 0)</f>
        <v>439.62</v>
      </c>
      <c r="J297" s="71"/>
      <c r="K297" s="71">
        <f>L296</f>
        <v>879.24</v>
      </c>
      <c r="L297" s="71"/>
      <c r="AD297" s="2">
        <f>ROUND(([2]Source!AT148/100)*((ROUND(ROUND([2]Source!AO148,2)*[2]Source!I148, 2)+ROUND(ROUND([2]Source!AN148,2)*[2]Source!I148, 2))), 2)</f>
        <v>0</v>
      </c>
      <c r="AE297" s="2">
        <f>ROUND(([2]Source!AU148/100)*((ROUND(ROUND([2]Source!AO148,2)*[2]Source!I148, 2)+ROUND(ROUND([2]Source!AN148,2)*[2]Source!I148, 2))), 2)</f>
        <v>0</v>
      </c>
      <c r="AN297" s="72">
        <f>L296</f>
        <v>879.24</v>
      </c>
      <c r="AO297" s="2">
        <f>0</f>
        <v>0</v>
      </c>
      <c r="AQ297" s="2" t="s">
        <v>76</v>
      </c>
      <c r="AR297" s="2">
        <f>0</f>
        <v>0</v>
      </c>
      <c r="AT297" s="2">
        <f>0</f>
        <v>0</v>
      </c>
      <c r="AV297" s="2" t="s">
        <v>76</v>
      </c>
      <c r="AW297" s="72">
        <f>L296</f>
        <v>879.24</v>
      </c>
      <c r="AX297" s="72">
        <f>L296</f>
        <v>879.24</v>
      </c>
      <c r="AZ297" s="2">
        <f>[2]Source!X148</f>
        <v>0</v>
      </c>
      <c r="BA297" s="2">
        <f>[2]Source!Y148</f>
        <v>0</v>
      </c>
      <c r="CD297" s="2">
        <v>1</v>
      </c>
    </row>
    <row r="298" spans="1:82" ht="42.75" x14ac:dyDescent="0.2">
      <c r="A298" s="81" t="s">
        <v>190</v>
      </c>
      <c r="B298" s="64" t="str">
        <f>[2]Source!F149</f>
        <v>Прайс лист ООО Норма кабель от 16.10.2025</v>
      </c>
      <c r="C298" s="64" t="s">
        <v>267</v>
      </c>
      <c r="D298" s="65" t="str">
        <f>[2]Source!H149</f>
        <v>ШТ</v>
      </c>
      <c r="E298" s="66">
        <f>[2]Source!K149</f>
        <v>2</v>
      </c>
      <c r="F298" s="66"/>
      <c r="G298" s="66">
        <f>[2]Source!I149</f>
        <v>2</v>
      </c>
      <c r="H298" s="67"/>
      <c r="I298" s="68"/>
      <c r="J298" s="67">
        <f>[2]Source!AL149</f>
        <v>1205.6400000000001</v>
      </c>
      <c r="K298" s="68"/>
      <c r="L298" s="67">
        <f>[2]Source!HG149</f>
        <v>2411.2800000000002</v>
      </c>
    </row>
    <row r="299" spans="1:82" ht="15" x14ac:dyDescent="0.2">
      <c r="C299" s="70" t="s">
        <v>75</v>
      </c>
      <c r="D299" s="70"/>
      <c r="E299" s="70"/>
      <c r="F299" s="70"/>
      <c r="G299" s="70"/>
      <c r="H299" s="70"/>
      <c r="I299" s="71">
        <f>IF(E298&lt;&gt;0,K299/E298, 0)</f>
        <v>1205.6400000000001</v>
      </c>
      <c r="J299" s="71"/>
      <c r="K299" s="71">
        <f>L298</f>
        <v>2411.2800000000002</v>
      </c>
      <c r="L299" s="71"/>
      <c r="AD299" s="2">
        <f>ROUND(([2]Source!AT149/100)*((ROUND(ROUND([2]Source!AO149,2)*[2]Source!I149, 2)+ROUND(ROUND([2]Source!AN149,2)*[2]Source!I149, 2))), 2)</f>
        <v>0</v>
      </c>
      <c r="AE299" s="2">
        <f>ROUND(([2]Source!AU149/100)*((ROUND(ROUND([2]Source!AO149,2)*[2]Source!I149, 2)+ROUND(ROUND([2]Source!AN149,2)*[2]Source!I149, 2))), 2)</f>
        <v>0</v>
      </c>
      <c r="AN299" s="72">
        <f>L298</f>
        <v>2411.2800000000002</v>
      </c>
      <c r="AO299" s="2">
        <f>0</f>
        <v>0</v>
      </c>
      <c r="AQ299" s="2" t="s">
        <v>76</v>
      </c>
      <c r="AR299" s="2">
        <f>0</f>
        <v>0</v>
      </c>
      <c r="AT299" s="2">
        <f>0</f>
        <v>0</v>
      </c>
      <c r="AV299" s="2" t="s">
        <v>76</v>
      </c>
      <c r="AW299" s="72">
        <f>L298</f>
        <v>2411.2800000000002</v>
      </c>
      <c r="AX299" s="72">
        <f>L298</f>
        <v>2411.2800000000002</v>
      </c>
      <c r="AZ299" s="2">
        <f>[2]Source!X149</f>
        <v>0</v>
      </c>
      <c r="BA299" s="2">
        <f>[2]Source!Y149</f>
        <v>0</v>
      </c>
      <c r="CD299" s="2">
        <v>1</v>
      </c>
    </row>
    <row r="300" spans="1:82" ht="42.75" x14ac:dyDescent="0.2">
      <c r="A300" s="81" t="s">
        <v>191</v>
      </c>
      <c r="B300" s="64" t="str">
        <f>[2]Source!F150</f>
        <v>Прайс лист ООО Норма кабель от 16.10.2025</v>
      </c>
      <c r="C300" s="64" t="s">
        <v>268</v>
      </c>
      <c r="D300" s="65" t="str">
        <f>[2]Source!H150</f>
        <v>ШТ</v>
      </c>
      <c r="E300" s="66">
        <f>[2]Source!K150</f>
        <v>1</v>
      </c>
      <c r="F300" s="66"/>
      <c r="G300" s="66">
        <f>[2]Source!I150</f>
        <v>1</v>
      </c>
      <c r="H300" s="67"/>
      <c r="I300" s="68"/>
      <c r="J300" s="67">
        <f>[2]Source!AL150</f>
        <v>424.32</v>
      </c>
      <c r="K300" s="68"/>
      <c r="L300" s="67">
        <f>[2]Source!HG150</f>
        <v>424.32</v>
      </c>
    </row>
    <row r="301" spans="1:82" ht="15" x14ac:dyDescent="0.2">
      <c r="C301" s="70" t="s">
        <v>75</v>
      </c>
      <c r="D301" s="70"/>
      <c r="E301" s="70"/>
      <c r="F301" s="70"/>
      <c r="G301" s="70"/>
      <c r="H301" s="70"/>
      <c r="I301" s="71">
        <f>IF(E300&lt;&gt;0,K301/E300, 0)</f>
        <v>424.32</v>
      </c>
      <c r="J301" s="71"/>
      <c r="K301" s="71">
        <f>L300</f>
        <v>424.32</v>
      </c>
      <c r="L301" s="71"/>
      <c r="AD301" s="2">
        <f>ROUND(([2]Source!AT150/100)*((ROUND(ROUND([2]Source!AO150,2)*[2]Source!I150, 2)+ROUND(ROUND([2]Source!AN150,2)*[2]Source!I150, 2))), 2)</f>
        <v>0</v>
      </c>
      <c r="AE301" s="2">
        <f>ROUND(([2]Source!AU150/100)*((ROUND(ROUND([2]Source!AO150,2)*[2]Source!I150, 2)+ROUND(ROUND([2]Source!AN150,2)*[2]Source!I150, 2))), 2)</f>
        <v>0</v>
      </c>
      <c r="AN301" s="72">
        <f>L300</f>
        <v>424.32</v>
      </c>
      <c r="AO301" s="2">
        <f>0</f>
        <v>0</v>
      </c>
      <c r="AQ301" s="2" t="s">
        <v>76</v>
      </c>
      <c r="AR301" s="2">
        <f>0</f>
        <v>0</v>
      </c>
      <c r="AT301" s="2">
        <f>0</f>
        <v>0</v>
      </c>
      <c r="AV301" s="2" t="s">
        <v>76</v>
      </c>
      <c r="AW301" s="72">
        <f>L300</f>
        <v>424.32</v>
      </c>
      <c r="AX301" s="72">
        <f>L300</f>
        <v>424.32</v>
      </c>
      <c r="AZ301" s="2">
        <f>[2]Source!X150</f>
        <v>0</v>
      </c>
      <c r="BA301" s="2">
        <f>[2]Source!Y150</f>
        <v>0</v>
      </c>
      <c r="CD301" s="2">
        <v>1</v>
      </c>
    </row>
    <row r="302" spans="1:82" ht="42.75" x14ac:dyDescent="0.2">
      <c r="A302" s="81" t="s">
        <v>193</v>
      </c>
      <c r="B302" s="64" t="str">
        <f>[2]Source!F151</f>
        <v>Прайс лист ООО Норма кабель от 16.10.2025</v>
      </c>
      <c r="C302" s="112" t="s">
        <v>269</v>
      </c>
      <c r="D302" s="65" t="str">
        <f>[2]Source!H151</f>
        <v>ШТ</v>
      </c>
      <c r="E302" s="66">
        <f>[2]Source!K151</f>
        <v>4</v>
      </c>
      <c r="F302" s="66"/>
      <c r="G302" s="66">
        <f>[2]Source!I151</f>
        <v>4</v>
      </c>
      <c r="H302" s="67"/>
      <c r="I302" s="68"/>
      <c r="J302" s="67">
        <f>[2]Source!AL151</f>
        <v>364.14</v>
      </c>
      <c r="K302" s="68"/>
      <c r="L302" s="67">
        <f>[2]Source!HG151</f>
        <v>1456.56</v>
      </c>
    </row>
    <row r="303" spans="1:82" ht="15" x14ac:dyDescent="0.2">
      <c r="C303" s="70" t="s">
        <v>75</v>
      </c>
      <c r="D303" s="70"/>
      <c r="E303" s="70"/>
      <c r="F303" s="70"/>
      <c r="G303" s="70"/>
      <c r="H303" s="70"/>
      <c r="I303" s="71">
        <f>IF(E302&lt;&gt;0,K303/E302, 0)</f>
        <v>364.14</v>
      </c>
      <c r="J303" s="71"/>
      <c r="K303" s="71">
        <f>L302</f>
        <v>1456.56</v>
      </c>
      <c r="L303" s="71"/>
      <c r="AD303" s="2">
        <f>ROUND(([2]Source!AT151/100)*((ROUND(ROUND([2]Source!AO151,2)*[2]Source!I151, 2)+ROUND(ROUND([2]Source!AN151,2)*[2]Source!I151, 2))), 2)</f>
        <v>0</v>
      </c>
      <c r="AE303" s="2">
        <f>ROUND(([2]Source!AU151/100)*((ROUND(ROUND([2]Source!AO151,2)*[2]Source!I151, 2)+ROUND(ROUND([2]Source!AN151,2)*[2]Source!I151, 2))), 2)</f>
        <v>0</v>
      </c>
      <c r="AN303" s="72">
        <f>L302</f>
        <v>1456.56</v>
      </c>
      <c r="AO303" s="2">
        <f>0</f>
        <v>0</v>
      </c>
      <c r="AQ303" s="2" t="s">
        <v>76</v>
      </c>
      <c r="AR303" s="2">
        <f>0</f>
        <v>0</v>
      </c>
      <c r="AT303" s="2">
        <f>0</f>
        <v>0</v>
      </c>
      <c r="AV303" s="2" t="s">
        <v>76</v>
      </c>
      <c r="AW303" s="72">
        <f>L302</f>
        <v>1456.56</v>
      </c>
      <c r="AX303" s="72">
        <f>L302</f>
        <v>1456.56</v>
      </c>
      <c r="AZ303" s="2">
        <f>[2]Source!X151</f>
        <v>0</v>
      </c>
      <c r="BA303" s="2">
        <f>[2]Source!Y151</f>
        <v>0</v>
      </c>
      <c r="CD303" s="2">
        <v>1</v>
      </c>
    </row>
    <row r="304" spans="1:82" ht="42.75" x14ac:dyDescent="0.2">
      <c r="A304" s="81" t="s">
        <v>195</v>
      </c>
      <c r="B304" s="64" t="str">
        <f>[2]Source!F153</f>
        <v>Прайс лист ООО Норма кабель от 16.10.2025</v>
      </c>
      <c r="C304" s="64" t="s">
        <v>270</v>
      </c>
      <c r="D304" s="65" t="str">
        <f>[2]Source!H153</f>
        <v>ШТ</v>
      </c>
      <c r="E304" s="66">
        <f>[2]Source!K153</f>
        <v>4</v>
      </c>
      <c r="F304" s="66"/>
      <c r="G304" s="66">
        <f>[2]Source!I153</f>
        <v>4</v>
      </c>
      <c r="H304" s="67"/>
      <c r="I304" s="68"/>
      <c r="J304" s="67">
        <f>[2]Source!AL153</f>
        <v>62.48</v>
      </c>
      <c r="K304" s="68"/>
      <c r="L304" s="67">
        <f>[2]Source!HG153</f>
        <v>249.92</v>
      </c>
    </row>
    <row r="305" spans="1:82" ht="15" x14ac:dyDescent="0.2">
      <c r="C305" s="70" t="s">
        <v>75</v>
      </c>
      <c r="D305" s="70"/>
      <c r="E305" s="70"/>
      <c r="F305" s="70"/>
      <c r="G305" s="70"/>
      <c r="H305" s="70"/>
      <c r="I305" s="71">
        <f>IF(E304&lt;&gt;0,K305/E304, 0)</f>
        <v>62.48</v>
      </c>
      <c r="J305" s="71"/>
      <c r="K305" s="71">
        <f>L304</f>
        <v>249.92</v>
      </c>
      <c r="L305" s="71"/>
      <c r="AD305" s="2">
        <f>ROUND(([2]Source!AT153/100)*((ROUND(ROUND([2]Source!AO153,2)*[2]Source!I153, 2)+ROUND(ROUND([2]Source!AN153,2)*[2]Source!I153, 2))), 2)</f>
        <v>0</v>
      </c>
      <c r="AE305" s="2">
        <f>ROUND(([2]Source!AU153/100)*((ROUND(ROUND([2]Source!AO153,2)*[2]Source!I153, 2)+ROUND(ROUND([2]Source!AN153,2)*[2]Source!I153, 2))), 2)</f>
        <v>0</v>
      </c>
      <c r="AN305" s="72">
        <f>L304</f>
        <v>249.92</v>
      </c>
      <c r="AO305" s="2">
        <f>0</f>
        <v>0</v>
      </c>
      <c r="AQ305" s="2" t="s">
        <v>76</v>
      </c>
      <c r="AR305" s="2">
        <f>0</f>
        <v>0</v>
      </c>
      <c r="AT305" s="2">
        <f>0</f>
        <v>0</v>
      </c>
      <c r="AV305" s="2" t="s">
        <v>76</v>
      </c>
      <c r="AW305" s="72">
        <f>L304</f>
        <v>249.92</v>
      </c>
      <c r="AX305" s="72">
        <f>L304</f>
        <v>249.92</v>
      </c>
      <c r="AZ305" s="2">
        <f>[2]Source!X153</f>
        <v>0</v>
      </c>
      <c r="BA305" s="2">
        <f>[2]Source!Y153</f>
        <v>0</v>
      </c>
      <c r="CD305" s="2">
        <v>1</v>
      </c>
    </row>
    <row r="306" spans="1:82" ht="42.75" x14ac:dyDescent="0.2">
      <c r="A306" s="81" t="s">
        <v>271</v>
      </c>
      <c r="B306" s="64" t="str">
        <f>[2]Source!F154</f>
        <v>Прайс лист ООО Норма кабель от 16.10.2025</v>
      </c>
      <c r="C306" s="64" t="s">
        <v>272</v>
      </c>
      <c r="D306" s="65" t="str">
        <f>[2]Source!H154</f>
        <v>ШТ</v>
      </c>
      <c r="E306" s="66">
        <f>[2]Source!K154</f>
        <v>2</v>
      </c>
      <c r="F306" s="66"/>
      <c r="G306" s="66">
        <f>[2]Source!I154</f>
        <v>2</v>
      </c>
      <c r="H306" s="67"/>
      <c r="I306" s="68"/>
      <c r="J306" s="67">
        <f>[2]Source!AL154</f>
        <v>9.18</v>
      </c>
      <c r="K306" s="68"/>
      <c r="L306" s="67">
        <f>[2]Source!HG154</f>
        <v>18.36</v>
      </c>
    </row>
    <row r="307" spans="1:82" ht="15" x14ac:dyDescent="0.2">
      <c r="C307" s="70" t="s">
        <v>75</v>
      </c>
      <c r="D307" s="70"/>
      <c r="E307" s="70"/>
      <c r="F307" s="70"/>
      <c r="G307" s="70"/>
      <c r="H307" s="70"/>
      <c r="I307" s="71">
        <f>IF(E306&lt;&gt;0,K307/E306, 0)</f>
        <v>9.18</v>
      </c>
      <c r="J307" s="71"/>
      <c r="K307" s="71">
        <f>L306</f>
        <v>18.36</v>
      </c>
      <c r="L307" s="71"/>
      <c r="AD307" s="2">
        <f>ROUND(([2]Source!AT154/100)*((ROUND(ROUND([2]Source!AO154,2)*[2]Source!I154, 2)+ROUND(ROUND([2]Source!AN154,2)*[2]Source!I154, 2))), 2)</f>
        <v>0</v>
      </c>
      <c r="AE307" s="2">
        <f>ROUND(([2]Source!AU154/100)*((ROUND(ROUND([2]Source!AO154,2)*[2]Source!I154, 2)+ROUND(ROUND([2]Source!AN154,2)*[2]Source!I154, 2))), 2)</f>
        <v>0</v>
      </c>
      <c r="AN307" s="72">
        <f>L306</f>
        <v>18.36</v>
      </c>
      <c r="AO307" s="2">
        <f>0</f>
        <v>0</v>
      </c>
      <c r="AQ307" s="2" t="s">
        <v>76</v>
      </c>
      <c r="AR307" s="2">
        <f>0</f>
        <v>0</v>
      </c>
      <c r="AT307" s="2">
        <f>0</f>
        <v>0</v>
      </c>
      <c r="AV307" s="2" t="s">
        <v>76</v>
      </c>
      <c r="AW307" s="72">
        <f>L306</f>
        <v>18.36</v>
      </c>
      <c r="AX307" s="72">
        <f>L306</f>
        <v>18.36</v>
      </c>
      <c r="AZ307" s="2">
        <f>[2]Source!X154</f>
        <v>0</v>
      </c>
      <c r="BA307" s="2">
        <f>[2]Source!Y154</f>
        <v>0</v>
      </c>
      <c r="CD307" s="2">
        <v>1</v>
      </c>
    </row>
    <row r="308" spans="1:82" ht="42.75" x14ac:dyDescent="0.2">
      <c r="A308" s="81" t="s">
        <v>273</v>
      </c>
      <c r="B308" s="64" t="str">
        <f>[2]Source!F155</f>
        <v>Прайс лист ООО Норма кабель от 16.10.2025</v>
      </c>
      <c r="C308" s="64" t="s">
        <v>274</v>
      </c>
      <c r="D308" s="65" t="str">
        <f>[2]Source!H155</f>
        <v>ШТ</v>
      </c>
      <c r="E308" s="66">
        <f>[2]Source!K155</f>
        <v>4</v>
      </c>
      <c r="F308" s="66"/>
      <c r="G308" s="66">
        <f>[2]Source!I155</f>
        <v>4</v>
      </c>
      <c r="H308" s="67"/>
      <c r="I308" s="68"/>
      <c r="J308" s="67">
        <f>[2]Source!AL155</f>
        <v>807.84</v>
      </c>
      <c r="K308" s="68"/>
      <c r="L308" s="67">
        <f>[2]Source!HG155</f>
        <v>3231.36</v>
      </c>
    </row>
    <row r="309" spans="1:82" ht="15" x14ac:dyDescent="0.2">
      <c r="C309" s="70" t="s">
        <v>75</v>
      </c>
      <c r="D309" s="70"/>
      <c r="E309" s="70"/>
      <c r="F309" s="70"/>
      <c r="G309" s="70"/>
      <c r="H309" s="70"/>
      <c r="I309" s="71">
        <f>IF(E308&lt;&gt;0,K309/E308, 0)</f>
        <v>807.84</v>
      </c>
      <c r="J309" s="71"/>
      <c r="K309" s="71">
        <f>L308</f>
        <v>3231.36</v>
      </c>
      <c r="L309" s="71"/>
      <c r="AD309" s="2">
        <f>ROUND(([2]Source!AT155/100)*((ROUND(ROUND([2]Source!AO155,2)*[2]Source!I155, 2)+ROUND(ROUND([2]Source!AN155,2)*[2]Source!I155, 2))), 2)</f>
        <v>0</v>
      </c>
      <c r="AE309" s="2">
        <f>ROUND(([2]Source!AU155/100)*((ROUND(ROUND([2]Source!AO155,2)*[2]Source!I155, 2)+ROUND(ROUND([2]Source!AN155,2)*[2]Source!I155, 2))), 2)</f>
        <v>0</v>
      </c>
      <c r="AN309" s="72">
        <f>L308</f>
        <v>3231.36</v>
      </c>
      <c r="AO309" s="2">
        <f>0</f>
        <v>0</v>
      </c>
      <c r="AQ309" s="2" t="s">
        <v>76</v>
      </c>
      <c r="AR309" s="2">
        <f>0</f>
        <v>0</v>
      </c>
      <c r="AT309" s="2">
        <f>0</f>
        <v>0</v>
      </c>
      <c r="AV309" s="2" t="s">
        <v>76</v>
      </c>
      <c r="AW309" s="72">
        <f>L308</f>
        <v>3231.36</v>
      </c>
      <c r="AX309" s="72">
        <f>L308</f>
        <v>3231.36</v>
      </c>
      <c r="AZ309" s="2">
        <f>[2]Source!X155</f>
        <v>0</v>
      </c>
      <c r="BA309" s="2">
        <f>[2]Source!Y155</f>
        <v>0</v>
      </c>
      <c r="CD309" s="2">
        <v>1</v>
      </c>
    </row>
    <row r="310" spans="1:82" ht="42.75" x14ac:dyDescent="0.2">
      <c r="A310" s="81" t="s">
        <v>275</v>
      </c>
      <c r="B310" s="64" t="str">
        <f>[2]Source!F156</f>
        <v>Прайс лист ООО Норма кабель от 16.10.2025</v>
      </c>
      <c r="C310" s="64" t="s">
        <v>276</v>
      </c>
      <c r="D310" s="65" t="str">
        <f>[2]Source!H156</f>
        <v>ШТ</v>
      </c>
      <c r="E310" s="66">
        <f>[2]Source!K156</f>
        <v>4</v>
      </c>
      <c r="F310" s="66"/>
      <c r="G310" s="66">
        <f>[2]Source!I156</f>
        <v>4</v>
      </c>
      <c r="H310" s="67"/>
      <c r="I310" s="68"/>
      <c r="J310" s="67">
        <f>[2]Source!AL156</f>
        <v>829.26</v>
      </c>
      <c r="K310" s="68"/>
      <c r="L310" s="67">
        <f>[2]Source!HG156</f>
        <v>3317.04</v>
      </c>
    </row>
    <row r="311" spans="1:82" ht="15" x14ac:dyDescent="0.2">
      <c r="C311" s="70" t="s">
        <v>75</v>
      </c>
      <c r="D311" s="70"/>
      <c r="E311" s="70"/>
      <c r="F311" s="70"/>
      <c r="G311" s="70"/>
      <c r="H311" s="70"/>
      <c r="I311" s="71">
        <f>IF(E310&lt;&gt;0,K311/E310, 0)</f>
        <v>829.26</v>
      </c>
      <c r="J311" s="71"/>
      <c r="K311" s="71">
        <f>L310</f>
        <v>3317.04</v>
      </c>
      <c r="L311" s="71"/>
      <c r="AD311" s="2">
        <f>ROUND(([2]Source!AT156/100)*((ROUND(ROUND([2]Source!AO156,2)*[2]Source!I156, 2)+ROUND(ROUND([2]Source!AN156,2)*[2]Source!I156, 2))), 2)</f>
        <v>0</v>
      </c>
      <c r="AE311" s="2">
        <f>ROUND(([2]Source!AU156/100)*((ROUND(ROUND([2]Source!AO156,2)*[2]Source!I156, 2)+ROUND(ROUND([2]Source!AN156,2)*[2]Source!I156, 2))), 2)</f>
        <v>0</v>
      </c>
      <c r="AN311" s="72">
        <f>L310</f>
        <v>3317.04</v>
      </c>
      <c r="AO311" s="2">
        <f>0</f>
        <v>0</v>
      </c>
      <c r="AQ311" s="2" t="s">
        <v>76</v>
      </c>
      <c r="AR311" s="2">
        <f>0</f>
        <v>0</v>
      </c>
      <c r="AT311" s="2">
        <f>0</f>
        <v>0</v>
      </c>
      <c r="AV311" s="2" t="s">
        <v>76</v>
      </c>
      <c r="AW311" s="72">
        <f>L310</f>
        <v>3317.04</v>
      </c>
      <c r="AX311" s="72">
        <f>L310</f>
        <v>3317.04</v>
      </c>
      <c r="AZ311" s="2">
        <f>[2]Source!X156</f>
        <v>0</v>
      </c>
      <c r="BA311" s="2">
        <f>[2]Source!Y156</f>
        <v>0</v>
      </c>
      <c r="CD311" s="2">
        <v>1</v>
      </c>
    </row>
    <row r="312" spans="1:82" ht="42.75" x14ac:dyDescent="0.2">
      <c r="A312" s="81" t="s">
        <v>277</v>
      </c>
      <c r="B312" s="64" t="str">
        <f>[2]Source!F157</f>
        <v>Прайс лист ООО Норма кабель от 16.10.2025</v>
      </c>
      <c r="C312" s="64" t="s">
        <v>278</v>
      </c>
      <c r="D312" s="65" t="str">
        <f>[2]Source!H157</f>
        <v>ШТ</v>
      </c>
      <c r="E312" s="66">
        <f>[2]Source!K157</f>
        <v>4</v>
      </c>
      <c r="F312" s="66"/>
      <c r="G312" s="66">
        <f>[2]Source!I157</f>
        <v>4</v>
      </c>
      <c r="H312" s="67"/>
      <c r="I312" s="68"/>
      <c r="J312" s="67">
        <f>[2]Source!AL157</f>
        <v>25.5</v>
      </c>
      <c r="K312" s="68"/>
      <c r="L312" s="67">
        <f>[2]Source!HG157</f>
        <v>102</v>
      </c>
    </row>
    <row r="313" spans="1:82" ht="15" x14ac:dyDescent="0.2">
      <c r="C313" s="70" t="s">
        <v>75</v>
      </c>
      <c r="D313" s="70"/>
      <c r="E313" s="70"/>
      <c r="F313" s="70"/>
      <c r="G313" s="70"/>
      <c r="H313" s="70"/>
      <c r="I313" s="71">
        <f>IF(E312&lt;&gt;0,K313/E312, 0)</f>
        <v>25.5</v>
      </c>
      <c r="J313" s="71"/>
      <c r="K313" s="71">
        <f>L312</f>
        <v>102</v>
      </c>
      <c r="L313" s="71"/>
      <c r="AD313" s="2">
        <f>ROUND(([2]Source!AT157/100)*((ROUND(ROUND([2]Source!AO157,2)*[2]Source!I157, 2)+ROUND(ROUND([2]Source!AN157,2)*[2]Source!I157, 2))), 2)</f>
        <v>0</v>
      </c>
      <c r="AE313" s="2">
        <f>ROUND(([2]Source!AU157/100)*((ROUND(ROUND([2]Source!AO157,2)*[2]Source!I157, 2)+ROUND(ROUND([2]Source!AN157,2)*[2]Source!I157, 2))), 2)</f>
        <v>0</v>
      </c>
      <c r="AN313" s="72">
        <f>L312</f>
        <v>102</v>
      </c>
      <c r="AO313" s="2">
        <f>0</f>
        <v>0</v>
      </c>
      <c r="AQ313" s="2" t="s">
        <v>76</v>
      </c>
      <c r="AR313" s="2">
        <f>0</f>
        <v>0</v>
      </c>
      <c r="AT313" s="2">
        <f>0</f>
        <v>0</v>
      </c>
      <c r="AV313" s="2" t="s">
        <v>76</v>
      </c>
      <c r="AW313" s="72">
        <f>L312</f>
        <v>102</v>
      </c>
      <c r="AX313" s="72">
        <f>L312</f>
        <v>102</v>
      </c>
      <c r="AZ313" s="2">
        <f>[2]Source!X157</f>
        <v>0</v>
      </c>
      <c r="BA313" s="2">
        <f>[2]Source!Y157</f>
        <v>0</v>
      </c>
      <c r="CD313" s="2">
        <v>1</v>
      </c>
    </row>
    <row r="314" spans="1:82" ht="28.5" x14ac:dyDescent="0.2">
      <c r="A314" s="81" t="s">
        <v>279</v>
      </c>
      <c r="B314" s="64" t="str">
        <f>[2]Source!F159</f>
        <v>20.2.12.03-1020</v>
      </c>
      <c r="C314" s="64" t="str">
        <f>[2]Source!G159</f>
        <v>Трубы гибкие гофрированные из ПВХ, диаметр 50 мм, с протяжкой</v>
      </c>
      <c r="D314" s="65" t="str">
        <f>[2]Source!H159</f>
        <v>м</v>
      </c>
      <c r="E314" s="66">
        <f>[2]Source!K159</f>
        <v>5</v>
      </c>
      <c r="F314" s="66"/>
      <c r="G314" s="66">
        <f>[2]Source!I159</f>
        <v>5</v>
      </c>
      <c r="H314" s="67">
        <f>[2]Source!AL159</f>
        <v>51.22</v>
      </c>
      <c r="I314" s="68">
        <f>IF([2]Source!BC159&lt;&gt; 0, [2]Source!BC159, 1)</f>
        <v>1</v>
      </c>
      <c r="J314" s="67">
        <f>ROUND(H314*I314, 2)</f>
        <v>51.22</v>
      </c>
      <c r="K314" s="68"/>
      <c r="L314" s="67">
        <f>[2]Source!P159</f>
        <v>256.10000000000002</v>
      </c>
    </row>
    <row r="315" spans="1:82" ht="15" x14ac:dyDescent="0.2">
      <c r="C315" s="70" t="s">
        <v>75</v>
      </c>
      <c r="D315" s="70"/>
      <c r="E315" s="70"/>
      <c r="F315" s="70"/>
      <c r="G315" s="70"/>
      <c r="H315" s="70"/>
      <c r="I315" s="71">
        <f>IF(E314&lt;&gt;0,K315/E314, 0)</f>
        <v>51.220000000000006</v>
      </c>
      <c r="J315" s="71"/>
      <c r="K315" s="71">
        <f>L314</f>
        <v>256.10000000000002</v>
      </c>
      <c r="L315" s="71"/>
      <c r="AD315" s="2">
        <f>ROUND(([2]Source!AT159/100)*((ROUND(ROUND([2]Source!AO159,2)*[2]Source!I159, 2)+ROUND(ROUND([2]Source!AN159,2)*[2]Source!I159, 2))), 2)</f>
        <v>0</v>
      </c>
      <c r="AE315" s="2">
        <f>ROUND(([2]Source!AU159/100)*((ROUND(ROUND([2]Source!AO159,2)*[2]Source!I159, 2)+ROUND(ROUND([2]Source!AN159,2)*[2]Source!I159, 2))), 2)</f>
        <v>0</v>
      </c>
      <c r="AN315" s="72">
        <f>L314</f>
        <v>256.10000000000002</v>
      </c>
      <c r="AO315" s="2">
        <f>0</f>
        <v>0</v>
      </c>
      <c r="AQ315" s="2" t="s">
        <v>76</v>
      </c>
      <c r="AR315" s="2">
        <f>0</f>
        <v>0</v>
      </c>
      <c r="AT315" s="2">
        <f>0</f>
        <v>0</v>
      </c>
      <c r="AV315" s="2" t="s">
        <v>76</v>
      </c>
      <c r="AW315" s="72">
        <f>L314</f>
        <v>256.10000000000002</v>
      </c>
      <c r="AZ315" s="2">
        <f>[2]Source!X159</f>
        <v>0</v>
      </c>
      <c r="BA315" s="2">
        <f>[2]Source!Y159</f>
        <v>0</v>
      </c>
      <c r="CD315" s="2">
        <v>2</v>
      </c>
    </row>
    <row r="316" spans="1:82" ht="57" x14ac:dyDescent="0.2">
      <c r="A316" s="55" t="s">
        <v>280</v>
      </c>
      <c r="B316" s="56" t="str">
        <f>[2]Source!F160</f>
        <v>08.3.08.02-0058</v>
      </c>
      <c r="C316" s="56" t="str">
        <f>[2]Source!G160</f>
        <v>Уголок стальной горячекатаный равнополочный, марки стали Ст3сп, Ст3пс, ширина полок 35-56 мм, толщина полки 3-5 мм</v>
      </c>
      <c r="D316" s="57" t="str">
        <f>[2]Source!H160</f>
        <v>т</v>
      </c>
      <c r="E316" s="58">
        <f>[2]Source!K160</f>
        <v>1.1310000000000001E-2</v>
      </c>
      <c r="F316" s="58"/>
      <c r="G316" s="58">
        <f>[2]Source!I160</f>
        <v>1.1310000000000001E-2</v>
      </c>
      <c r="H316" s="59"/>
      <c r="I316" s="60"/>
      <c r="J316" s="59">
        <f>[2]Source!AL160</f>
        <v>49795.86</v>
      </c>
      <c r="K316" s="60"/>
      <c r="L316" s="59">
        <f>[2]Source!P160</f>
        <v>563.19000000000005</v>
      </c>
    </row>
    <row r="317" spans="1:82" x14ac:dyDescent="0.2">
      <c r="A317" s="82"/>
      <c r="B317" s="82"/>
      <c r="C317" s="84" t="str">
        <f>"Объем: "&amp;[2]Source!I160&amp;"=1*"&amp;"3*"&amp;"3,77/"&amp;"1000"</f>
        <v>Объем: 0,01131=1*3*3,77/1000</v>
      </c>
      <c r="D317" s="82"/>
      <c r="E317" s="82"/>
      <c r="F317" s="82"/>
      <c r="G317" s="82"/>
      <c r="H317" s="82"/>
      <c r="I317" s="82"/>
      <c r="J317" s="82"/>
      <c r="K317" s="82"/>
      <c r="L317" s="82"/>
    </row>
    <row r="318" spans="1:82" ht="15" x14ac:dyDescent="0.2">
      <c r="C318" s="70" t="s">
        <v>75</v>
      </c>
      <c r="D318" s="70"/>
      <c r="E318" s="70"/>
      <c r="F318" s="70"/>
      <c r="G318" s="70"/>
      <c r="H318" s="70"/>
      <c r="I318" s="71">
        <f>IF(E316&lt;&gt;0,K318/E316, 0)</f>
        <v>49795.75596816976</v>
      </c>
      <c r="J318" s="71"/>
      <c r="K318" s="71">
        <f>L316</f>
        <v>563.19000000000005</v>
      </c>
      <c r="L318" s="71"/>
      <c r="AD318" s="2">
        <f>ROUND(([2]Source!AT160/100)*((ROUND(ROUND([2]Source!AO160,2)*[2]Source!I160, 2)+ROUND(ROUND([2]Source!AN160,2)*[2]Source!I160, 2))), 2)</f>
        <v>0</v>
      </c>
      <c r="AE318" s="2">
        <f>ROUND(([2]Source!AU160/100)*((ROUND(ROUND([2]Source!AO160,2)*[2]Source!I160, 2)+ROUND(ROUND([2]Source!AN160,2)*[2]Source!I160, 2))), 2)</f>
        <v>0</v>
      </c>
      <c r="AN318" s="72">
        <f>L316</f>
        <v>563.19000000000005</v>
      </c>
      <c r="AO318" s="2">
        <f>0</f>
        <v>0</v>
      </c>
      <c r="AQ318" s="2" t="s">
        <v>76</v>
      </c>
      <c r="AR318" s="2">
        <f>0</f>
        <v>0</v>
      </c>
      <c r="AT318" s="2">
        <f>0</f>
        <v>0</v>
      </c>
      <c r="AV318" s="2" t="s">
        <v>76</v>
      </c>
      <c r="AW318" s="72">
        <f>L316</f>
        <v>563.19000000000005</v>
      </c>
      <c r="AZ318" s="2">
        <f>[2]Source!X160</f>
        <v>0</v>
      </c>
      <c r="BA318" s="2">
        <f>[2]Source!Y160</f>
        <v>0</v>
      </c>
      <c r="CD318" s="2">
        <v>1</v>
      </c>
    </row>
    <row r="319" spans="1:82" ht="42.75" x14ac:dyDescent="0.2">
      <c r="A319" s="55" t="s">
        <v>281</v>
      </c>
      <c r="B319" s="56" t="str">
        <f>[2]Source!F161</f>
        <v>08.3.04.02-0063</v>
      </c>
      <c r="C319" s="56" t="str">
        <f>[2]Source!G161</f>
        <v>Прокат стальной горячекатаный круглый, марки стали Ст3сп, Ст3пс, диаметр 5-12 мм</v>
      </c>
      <c r="D319" s="57" t="str">
        <f>[2]Source!H161</f>
        <v>т</v>
      </c>
      <c r="E319" s="58">
        <f>[2]Source!K161</f>
        <v>5.2360000000000002E-3</v>
      </c>
      <c r="F319" s="58"/>
      <c r="G319" s="58">
        <f>[2]Source!I161</f>
        <v>5.2360000000000002E-3</v>
      </c>
      <c r="H319" s="59">
        <f>[2]Source!AL161</f>
        <v>67306.5</v>
      </c>
      <c r="I319" s="60">
        <f>IF([2]Source!BC161&lt;&gt; 0, [2]Source!BC161, 1)</f>
        <v>0.83</v>
      </c>
      <c r="J319" s="59">
        <f>ROUND(H319*I319, 2)</f>
        <v>55864.4</v>
      </c>
      <c r="K319" s="60"/>
      <c r="L319" s="59">
        <f>[2]Source!P161</f>
        <v>292.51</v>
      </c>
    </row>
    <row r="320" spans="1:82" x14ac:dyDescent="0.2">
      <c r="A320" s="82"/>
      <c r="B320" s="82"/>
      <c r="C320" s="84" t="str">
        <f>"Объем: "&amp;[2]Source!I161&amp;"=(1,5+"&amp;"7)*"&amp;"0,616/"&amp;"1000"</f>
        <v>Объем: 0,005236=(1,5+7)*0,616/1000</v>
      </c>
      <c r="D320" s="82"/>
      <c r="E320" s="82"/>
      <c r="F320" s="82"/>
      <c r="G320" s="82"/>
      <c r="H320" s="82"/>
      <c r="I320" s="82"/>
      <c r="J320" s="82"/>
      <c r="K320" s="82"/>
      <c r="L320" s="82"/>
    </row>
    <row r="321" spans="1:82" ht="15" x14ac:dyDescent="0.2">
      <c r="C321" s="70" t="s">
        <v>75</v>
      </c>
      <c r="D321" s="70"/>
      <c r="E321" s="70"/>
      <c r="F321" s="70"/>
      <c r="G321" s="70"/>
      <c r="H321" s="70"/>
      <c r="I321" s="71">
        <f>IF(E319&lt;&gt;0,K321/E319, 0)</f>
        <v>55865.164247517183</v>
      </c>
      <c r="J321" s="71"/>
      <c r="K321" s="71">
        <f>L319</f>
        <v>292.51</v>
      </c>
      <c r="L321" s="71"/>
      <c r="AD321" s="2">
        <f>ROUND(([2]Source!AT161/100)*((ROUND(ROUND([2]Source!AO161,2)*[2]Source!I161, 2)+ROUND(ROUND([2]Source!AN161,2)*[2]Source!I161, 2))), 2)</f>
        <v>0</v>
      </c>
      <c r="AE321" s="2">
        <f>ROUND(([2]Source!AU161/100)*((ROUND(ROUND([2]Source!AO161,2)*[2]Source!I161, 2)+ROUND(ROUND([2]Source!AN161,2)*[2]Source!I161, 2))), 2)</f>
        <v>0</v>
      </c>
      <c r="AN321" s="72">
        <f>L319</f>
        <v>292.51</v>
      </c>
      <c r="AO321" s="2">
        <f>0</f>
        <v>0</v>
      </c>
      <c r="AQ321" s="2" t="s">
        <v>76</v>
      </c>
      <c r="AR321" s="2">
        <f>0</f>
        <v>0</v>
      </c>
      <c r="AT321" s="2">
        <f>0</f>
        <v>0</v>
      </c>
      <c r="AV321" s="2" t="s">
        <v>76</v>
      </c>
      <c r="AW321" s="72">
        <f>L319</f>
        <v>292.51</v>
      </c>
      <c r="AZ321" s="2">
        <f>[2]Source!X161</f>
        <v>0</v>
      </c>
      <c r="BA321" s="2">
        <f>[2]Source!Y161</f>
        <v>0</v>
      </c>
      <c r="CD321" s="2">
        <v>1</v>
      </c>
    </row>
    <row r="323" spans="1:82" ht="15" x14ac:dyDescent="0.2">
      <c r="A323" s="73"/>
      <c r="B323" s="74"/>
      <c r="C323" s="75" t="s">
        <v>104</v>
      </c>
      <c r="D323" s="75"/>
      <c r="E323" s="75"/>
      <c r="F323" s="75"/>
      <c r="G323" s="75"/>
      <c r="H323" s="75"/>
      <c r="I323" s="63"/>
      <c r="J323" s="73"/>
      <c r="K323" s="76"/>
      <c r="L323" s="63">
        <f>L325+L326+L332+L336</f>
        <v>44322.86</v>
      </c>
    </row>
    <row r="324" spans="1:82" ht="14.25" x14ac:dyDescent="0.2">
      <c r="A324" s="77"/>
      <c r="B324" s="8"/>
      <c r="C324" s="78" t="s">
        <v>105</v>
      </c>
      <c r="D324" s="79"/>
      <c r="E324" s="79"/>
      <c r="F324" s="79"/>
      <c r="G324" s="79"/>
      <c r="H324" s="79"/>
      <c r="I324" s="59"/>
      <c r="J324" s="77"/>
      <c r="K324" s="58"/>
      <c r="L324" s="59"/>
    </row>
    <row r="325" spans="1:82" ht="14.25" hidden="1" x14ac:dyDescent="0.2">
      <c r="A325" s="77"/>
      <c r="B325" s="8"/>
      <c r="C325" s="79" t="s">
        <v>106</v>
      </c>
      <c r="D325" s="79"/>
      <c r="E325" s="79"/>
      <c r="F325" s="79"/>
      <c r="G325" s="79"/>
      <c r="H325" s="79"/>
      <c r="I325" s="59"/>
      <c r="J325" s="77"/>
      <c r="K325" s="58"/>
      <c r="L325" s="59">
        <f>SUM(AR281:AR321)</f>
        <v>0</v>
      </c>
    </row>
    <row r="326" spans="1:82" ht="14.25" hidden="1" x14ac:dyDescent="0.2">
      <c r="A326" s="77"/>
      <c r="B326" s="8"/>
      <c r="C326" s="79" t="s">
        <v>107</v>
      </c>
      <c r="D326" s="79"/>
      <c r="E326" s="79"/>
      <c r="F326" s="79"/>
      <c r="G326" s="79"/>
      <c r="H326" s="79"/>
      <c r="I326" s="59"/>
      <c r="J326" s="77"/>
      <c r="K326" s="58"/>
      <c r="L326" s="59">
        <f>L328+L331+L330</f>
        <v>0</v>
      </c>
    </row>
    <row r="327" spans="1:82" ht="14.25" hidden="1" x14ac:dyDescent="0.2">
      <c r="A327" s="77"/>
      <c r="B327" s="8"/>
      <c r="C327" s="78" t="s">
        <v>108</v>
      </c>
      <c r="D327" s="79"/>
      <c r="E327" s="79"/>
      <c r="F327" s="79"/>
      <c r="G327" s="79"/>
      <c r="H327" s="79"/>
      <c r="I327" s="59"/>
      <c r="J327" s="77"/>
      <c r="K327" s="58"/>
      <c r="L327" s="59"/>
    </row>
    <row r="328" spans="1:82" ht="14.25" hidden="1" x14ac:dyDescent="0.2">
      <c r="A328" s="77"/>
      <c r="B328" s="8"/>
      <c r="C328" s="79" t="s">
        <v>107</v>
      </c>
      <c r="D328" s="79"/>
      <c r="E328" s="79"/>
      <c r="F328" s="79"/>
      <c r="G328" s="79"/>
      <c r="H328" s="79"/>
      <c r="I328" s="59"/>
      <c r="J328" s="77"/>
      <c r="K328" s="58"/>
      <c r="L328" s="59">
        <f>SUM(AO281:AO321)</f>
        <v>0</v>
      </c>
    </row>
    <row r="329" spans="1:82" ht="14.25" hidden="1" x14ac:dyDescent="0.2">
      <c r="A329" s="77"/>
      <c r="B329" s="8"/>
      <c r="C329" s="78" t="s">
        <v>109</v>
      </c>
      <c r="D329" s="79"/>
      <c r="E329" s="79"/>
      <c r="F329" s="79"/>
      <c r="G329" s="79"/>
      <c r="H329" s="79"/>
      <c r="I329" s="59"/>
      <c r="J329" s="77"/>
      <c r="K329" s="58"/>
      <c r="L329" s="59"/>
    </row>
    <row r="330" spans="1:82" ht="14.25" hidden="1" x14ac:dyDescent="0.2">
      <c r="A330" s="77"/>
      <c r="B330" s="8"/>
      <c r="C330" s="79" t="s">
        <v>110</v>
      </c>
      <c r="D330" s="79"/>
      <c r="E330" s="79"/>
      <c r="F330" s="79"/>
      <c r="G330" s="79"/>
      <c r="H330" s="79"/>
      <c r="I330" s="59"/>
      <c r="J330" s="77"/>
      <c r="K330" s="58"/>
      <c r="L330" s="59">
        <f>SUM(AT281:AT321)</f>
        <v>0</v>
      </c>
    </row>
    <row r="331" spans="1:82" ht="14.25" hidden="1" x14ac:dyDescent="0.2">
      <c r="A331" s="77"/>
      <c r="B331" s="8"/>
      <c r="C331" s="79" t="s">
        <v>111</v>
      </c>
      <c r="D331" s="79"/>
      <c r="E331" s="79"/>
      <c r="F331" s="79"/>
      <c r="G331" s="79"/>
      <c r="H331" s="79"/>
      <c r="I331" s="59"/>
      <c r="J331" s="77"/>
      <c r="K331" s="58"/>
      <c r="L331" s="59">
        <f>SUM(AV281:AV321)</f>
        <v>0</v>
      </c>
    </row>
    <row r="332" spans="1:82" ht="14.25" x14ac:dyDescent="0.2">
      <c r="A332" s="77"/>
      <c r="B332" s="8"/>
      <c r="C332" s="79" t="s">
        <v>112</v>
      </c>
      <c r="D332" s="79"/>
      <c r="E332" s="79"/>
      <c r="F332" s="79"/>
      <c r="G332" s="79"/>
      <c r="H332" s="79"/>
      <c r="I332" s="59"/>
      <c r="J332" s="77"/>
      <c r="K332" s="58"/>
      <c r="L332" s="59">
        <f>L334+L335</f>
        <v>44322.86</v>
      </c>
    </row>
    <row r="333" spans="1:82" ht="14.25" x14ac:dyDescent="0.2">
      <c r="A333" s="77"/>
      <c r="B333" s="8"/>
      <c r="C333" s="78" t="s">
        <v>108</v>
      </c>
      <c r="D333" s="79"/>
      <c r="E333" s="79"/>
      <c r="F333" s="79"/>
      <c r="G333" s="79"/>
      <c r="H333" s="79"/>
      <c r="I333" s="59"/>
      <c r="J333" s="77"/>
      <c r="K333" s="58"/>
      <c r="L333" s="59"/>
    </row>
    <row r="334" spans="1:82" ht="14.25" x14ac:dyDescent="0.2">
      <c r="A334" s="77"/>
      <c r="B334" s="8"/>
      <c r="C334" s="79" t="s">
        <v>113</v>
      </c>
      <c r="D334" s="79"/>
      <c r="E334" s="79"/>
      <c r="F334" s="79"/>
      <c r="G334" s="79"/>
      <c r="H334" s="79"/>
      <c r="I334" s="59"/>
      <c r="J334" s="77"/>
      <c r="K334" s="58"/>
      <c r="L334" s="59">
        <f>SUM(AW281:AW321)-SUM(BK281:BK321)</f>
        <v>44322.86</v>
      </c>
    </row>
    <row r="335" spans="1:82" ht="14.25" hidden="1" x14ac:dyDescent="0.2">
      <c r="A335" s="77"/>
      <c r="B335" s="8"/>
      <c r="C335" s="79" t="s">
        <v>114</v>
      </c>
      <c r="D335" s="79"/>
      <c r="E335" s="79"/>
      <c r="F335" s="79"/>
      <c r="G335" s="79"/>
      <c r="H335" s="79"/>
      <c r="I335" s="59"/>
      <c r="J335" s="77"/>
      <c r="K335" s="58"/>
      <c r="L335" s="59">
        <f>SUM(BC281:BC321)</f>
        <v>0</v>
      </c>
    </row>
    <row r="336" spans="1:82" ht="14.25" hidden="1" x14ac:dyDescent="0.2">
      <c r="A336" s="77"/>
      <c r="B336" s="8"/>
      <c r="C336" s="79" t="s">
        <v>115</v>
      </c>
      <c r="D336" s="79"/>
      <c r="E336" s="79"/>
      <c r="F336" s="79"/>
      <c r="G336" s="79"/>
      <c r="H336" s="79"/>
      <c r="I336" s="59"/>
      <c r="J336" s="77"/>
      <c r="K336" s="58"/>
      <c r="L336" s="59">
        <f>SUM(BB281:BB321)</f>
        <v>0</v>
      </c>
    </row>
    <row r="337" spans="1:12" ht="14.25" hidden="1" x14ac:dyDescent="0.2">
      <c r="A337" s="77"/>
      <c r="B337" s="8"/>
      <c r="C337" s="79" t="s">
        <v>116</v>
      </c>
      <c r="D337" s="79"/>
      <c r="E337" s="79"/>
      <c r="F337" s="79"/>
      <c r="G337" s="79"/>
      <c r="H337" s="79"/>
      <c r="I337" s="59"/>
      <c r="J337" s="77"/>
      <c r="K337" s="58"/>
      <c r="L337" s="59">
        <f>SUM(AR281:AR321)+SUM(AT281:AT321)+SUM(AV281:AV321)</f>
        <v>0</v>
      </c>
    </row>
    <row r="338" spans="1:12" ht="14.25" hidden="1" x14ac:dyDescent="0.2">
      <c r="A338" s="77"/>
      <c r="B338" s="8"/>
      <c r="C338" s="79" t="s">
        <v>117</v>
      </c>
      <c r="D338" s="79"/>
      <c r="E338" s="79"/>
      <c r="F338" s="79"/>
      <c r="G338" s="79"/>
      <c r="H338" s="79"/>
      <c r="I338" s="59"/>
      <c r="J338" s="77"/>
      <c r="K338" s="58"/>
      <c r="L338" s="59">
        <f>SUM(AZ281:AZ321)</f>
        <v>0</v>
      </c>
    </row>
    <row r="339" spans="1:12" ht="14.25" hidden="1" x14ac:dyDescent="0.2">
      <c r="A339" s="77"/>
      <c r="B339" s="8"/>
      <c r="C339" s="79" t="s">
        <v>118</v>
      </c>
      <c r="D339" s="79"/>
      <c r="E339" s="79"/>
      <c r="F339" s="79"/>
      <c r="G339" s="79"/>
      <c r="H339" s="79"/>
      <c r="I339" s="59"/>
      <c r="J339" s="77"/>
      <c r="K339" s="58"/>
      <c r="L339" s="59">
        <f>SUM(BA281:BA321)</f>
        <v>0</v>
      </c>
    </row>
    <row r="340" spans="1:12" ht="14.25" hidden="1" x14ac:dyDescent="0.2">
      <c r="A340" s="77"/>
      <c r="B340" s="8"/>
      <c r="C340" s="79" t="s">
        <v>119</v>
      </c>
      <c r="D340" s="79"/>
      <c r="E340" s="79"/>
      <c r="F340" s="79"/>
      <c r="G340" s="79"/>
      <c r="H340" s="79"/>
      <c r="I340" s="59"/>
      <c r="J340" s="77"/>
      <c r="K340" s="58"/>
      <c r="L340" s="59">
        <f>L342+L343</f>
        <v>0</v>
      </c>
    </row>
    <row r="341" spans="1:12" ht="14.25" hidden="1" x14ac:dyDescent="0.2">
      <c r="A341" s="77"/>
      <c r="B341" s="8"/>
      <c r="C341" s="78" t="s">
        <v>105</v>
      </c>
      <c r="D341" s="79"/>
      <c r="E341" s="79"/>
      <c r="F341" s="79"/>
      <c r="G341" s="79"/>
      <c r="H341" s="79"/>
      <c r="I341" s="59"/>
      <c r="J341" s="77"/>
      <c r="K341" s="58"/>
      <c r="L341" s="59"/>
    </row>
    <row r="342" spans="1:12" ht="14.25" hidden="1" x14ac:dyDescent="0.2">
      <c r="A342" s="77"/>
      <c r="B342" s="8"/>
      <c r="C342" s="79" t="s">
        <v>120</v>
      </c>
      <c r="D342" s="79"/>
      <c r="E342" s="79"/>
      <c r="F342" s="79"/>
      <c r="G342" s="79"/>
      <c r="H342" s="79"/>
      <c r="I342" s="59"/>
      <c r="J342" s="77"/>
      <c r="K342" s="58"/>
      <c r="L342" s="59">
        <f>SUM(BK281:BK321)</f>
        <v>0</v>
      </c>
    </row>
    <row r="343" spans="1:12" ht="14.25" hidden="1" x14ac:dyDescent="0.2">
      <c r="A343" s="77"/>
      <c r="B343" s="8"/>
      <c r="C343" s="79" t="s">
        <v>121</v>
      </c>
      <c r="D343" s="79"/>
      <c r="E343" s="79"/>
      <c r="F343" s="79"/>
      <c r="G343" s="79"/>
      <c r="H343" s="79"/>
      <c r="I343" s="59"/>
      <c r="J343" s="77"/>
      <c r="K343" s="58"/>
      <c r="L343" s="59">
        <f>SUM(BD281:BD321)</f>
        <v>0</v>
      </c>
    </row>
    <row r="344" spans="1:12" ht="14.25" hidden="1" x14ac:dyDescent="0.2">
      <c r="A344" s="77"/>
      <c r="B344" s="8"/>
      <c r="C344" s="79" t="s">
        <v>122</v>
      </c>
      <c r="D344" s="79"/>
      <c r="E344" s="79"/>
      <c r="F344" s="79"/>
      <c r="G344" s="79"/>
      <c r="H344" s="79"/>
      <c r="I344" s="59"/>
      <c r="J344" s="77"/>
      <c r="K344" s="58"/>
      <c r="L344" s="59"/>
    </row>
    <row r="345" spans="1:12" ht="14.25" hidden="1" x14ac:dyDescent="0.2">
      <c r="A345" s="77"/>
      <c r="B345" s="8"/>
      <c r="C345" s="79" t="s">
        <v>123</v>
      </c>
      <c r="D345" s="79"/>
      <c r="E345" s="79"/>
      <c r="F345" s="79"/>
      <c r="G345" s="79"/>
      <c r="H345" s="79"/>
      <c r="I345" s="59"/>
      <c r="J345" s="77"/>
      <c r="K345" s="58"/>
      <c r="L345" s="59">
        <f>SUM(BO281:BO321)</f>
        <v>0</v>
      </c>
    </row>
    <row r="346" spans="1:12" ht="15" x14ac:dyDescent="0.2">
      <c r="A346" s="73"/>
      <c r="B346" s="74"/>
      <c r="C346" s="75" t="s">
        <v>124</v>
      </c>
      <c r="D346" s="75"/>
      <c r="E346" s="75"/>
      <c r="F346" s="75"/>
      <c r="G346" s="75"/>
      <c r="H346" s="75"/>
      <c r="I346" s="63"/>
      <c r="J346" s="73"/>
      <c r="K346" s="76"/>
      <c r="L346" s="63">
        <f>L323+L338+L339+L340+L344+L345</f>
        <v>44322.86</v>
      </c>
    </row>
    <row r="347" spans="1:12" ht="14.25" x14ac:dyDescent="0.2">
      <c r="A347" s="77"/>
      <c r="B347" s="8"/>
      <c r="C347" s="78" t="s">
        <v>125</v>
      </c>
      <c r="D347" s="79"/>
      <c r="E347" s="79"/>
      <c r="F347" s="79"/>
      <c r="G347" s="79"/>
      <c r="H347" s="79"/>
      <c r="I347" s="59"/>
      <c r="J347" s="77"/>
      <c r="K347" s="58"/>
      <c r="L347" s="59"/>
    </row>
    <row r="348" spans="1:12" ht="14.25" x14ac:dyDescent="0.2">
      <c r="A348" s="77"/>
      <c r="B348" s="8"/>
      <c r="C348" s="79" t="s">
        <v>126</v>
      </c>
      <c r="D348" s="79"/>
      <c r="E348" s="79"/>
      <c r="F348" s="79"/>
      <c r="G348" s="79"/>
      <c r="H348" s="79"/>
      <c r="I348" s="59"/>
      <c r="J348" s="77"/>
      <c r="K348" s="58"/>
      <c r="L348" s="59">
        <f>SUM(AX281:AX321)</f>
        <v>38473.509999999995</v>
      </c>
    </row>
    <row r="349" spans="1:12" ht="14.25" hidden="1" x14ac:dyDescent="0.2">
      <c r="A349" s="77"/>
      <c r="B349" s="8"/>
      <c r="C349" s="79" t="s">
        <v>127</v>
      </c>
      <c r="D349" s="79"/>
      <c r="E349" s="79"/>
      <c r="F349" s="79"/>
      <c r="G349" s="79"/>
      <c r="H349" s="79"/>
      <c r="I349" s="59"/>
      <c r="J349" s="77"/>
      <c r="K349" s="58"/>
      <c r="L349" s="59">
        <f>SUM(AY281:AY321)</f>
        <v>0</v>
      </c>
    </row>
    <row r="350" spans="1:12" ht="14.25" hidden="1" customHeight="1" x14ac:dyDescent="0.2">
      <c r="A350" s="77"/>
      <c r="B350" s="8"/>
      <c r="C350" s="79" t="s">
        <v>128</v>
      </c>
      <c r="D350" s="79"/>
      <c r="E350" s="79"/>
      <c r="F350" s="80"/>
      <c r="G350" s="62">
        <f>[2]Source!F185</f>
        <v>0</v>
      </c>
      <c r="H350" s="77"/>
      <c r="I350" s="77"/>
      <c r="J350" s="77"/>
      <c r="K350" s="77"/>
      <c r="L350" s="77"/>
    </row>
    <row r="351" spans="1:12" ht="14.25" hidden="1" customHeight="1" x14ac:dyDescent="0.2">
      <c r="A351" s="77"/>
      <c r="B351" s="8"/>
      <c r="C351" s="79" t="s">
        <v>129</v>
      </c>
      <c r="D351" s="79"/>
      <c r="E351" s="79"/>
      <c r="F351" s="80"/>
      <c r="G351" s="62">
        <f>[2]Source!F186</f>
        <v>0</v>
      </c>
      <c r="H351" s="77"/>
      <c r="I351" s="77"/>
      <c r="J351" s="77"/>
      <c r="K351" s="77"/>
      <c r="L351" s="77"/>
    </row>
    <row r="352" spans="1:12" ht="4.5" customHeight="1" x14ac:dyDescent="0.2"/>
    <row r="353" spans="1:12" hidden="1" x14ac:dyDescent="0.2"/>
    <row r="354" spans="1:12" ht="16.5" hidden="1" x14ac:dyDescent="0.2">
      <c r="A354" s="54" t="s">
        <v>192</v>
      </c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</row>
    <row r="355" spans="1:12" hidden="1" x14ac:dyDescent="0.2"/>
    <row r="356" spans="1:12" ht="15" hidden="1" x14ac:dyDescent="0.2">
      <c r="A356" s="73"/>
      <c r="B356" s="74"/>
      <c r="C356" s="75" t="s">
        <v>104</v>
      </c>
      <c r="D356" s="75"/>
      <c r="E356" s="75"/>
      <c r="F356" s="75"/>
      <c r="G356" s="75"/>
      <c r="H356" s="75"/>
      <c r="I356" s="63"/>
      <c r="J356" s="73"/>
      <c r="K356" s="76"/>
      <c r="L356" s="63">
        <f>L358+L359+L365+L369</f>
        <v>0</v>
      </c>
    </row>
    <row r="357" spans="1:12" ht="14.25" hidden="1" x14ac:dyDescent="0.2">
      <c r="A357" s="77"/>
      <c r="B357" s="8"/>
      <c r="C357" s="78" t="s">
        <v>105</v>
      </c>
      <c r="D357" s="79"/>
      <c r="E357" s="79"/>
      <c r="F357" s="79"/>
      <c r="G357" s="79"/>
      <c r="H357" s="79"/>
      <c r="I357" s="59"/>
      <c r="J357" s="77"/>
      <c r="K357" s="58"/>
      <c r="L357" s="59"/>
    </row>
    <row r="358" spans="1:12" ht="14.25" hidden="1" x14ac:dyDescent="0.2">
      <c r="A358" s="77"/>
      <c r="B358" s="8"/>
      <c r="C358" s="79" t="s">
        <v>106</v>
      </c>
      <c r="D358" s="79"/>
      <c r="E358" s="79"/>
      <c r="F358" s="79"/>
      <c r="G358" s="79"/>
      <c r="H358" s="79"/>
      <c r="I358" s="59"/>
      <c r="J358" s="77"/>
      <c r="K358" s="58"/>
      <c r="L358" s="59">
        <f>SUM(AR354:AR354)</f>
        <v>0</v>
      </c>
    </row>
    <row r="359" spans="1:12" ht="14.25" hidden="1" x14ac:dyDescent="0.2">
      <c r="A359" s="77"/>
      <c r="B359" s="8"/>
      <c r="C359" s="79" t="s">
        <v>107</v>
      </c>
      <c r="D359" s="79"/>
      <c r="E359" s="79"/>
      <c r="F359" s="79"/>
      <c r="G359" s="79"/>
      <c r="H359" s="79"/>
      <c r="I359" s="59"/>
      <c r="J359" s="77"/>
      <c r="K359" s="58"/>
      <c r="L359" s="59">
        <f>L361+L364+L363</f>
        <v>0</v>
      </c>
    </row>
    <row r="360" spans="1:12" ht="14.25" hidden="1" x14ac:dyDescent="0.2">
      <c r="A360" s="77"/>
      <c r="B360" s="8"/>
      <c r="C360" s="78" t="s">
        <v>108</v>
      </c>
      <c r="D360" s="79"/>
      <c r="E360" s="79"/>
      <c r="F360" s="79"/>
      <c r="G360" s="79"/>
      <c r="H360" s="79"/>
      <c r="I360" s="59"/>
      <c r="J360" s="77"/>
      <c r="K360" s="58"/>
      <c r="L360" s="59"/>
    </row>
    <row r="361" spans="1:12" ht="14.25" hidden="1" x14ac:dyDescent="0.2">
      <c r="A361" s="77"/>
      <c r="B361" s="8"/>
      <c r="C361" s="79" t="s">
        <v>107</v>
      </c>
      <c r="D361" s="79"/>
      <c r="E361" s="79"/>
      <c r="F361" s="79"/>
      <c r="G361" s="79"/>
      <c r="H361" s="79"/>
      <c r="I361" s="59"/>
      <c r="J361" s="77"/>
      <c r="K361" s="58"/>
      <c r="L361" s="59">
        <f>SUM(AO354:AO354)</f>
        <v>0</v>
      </c>
    </row>
    <row r="362" spans="1:12" ht="14.25" hidden="1" x14ac:dyDescent="0.2">
      <c r="A362" s="77"/>
      <c r="B362" s="8"/>
      <c r="C362" s="78" t="s">
        <v>109</v>
      </c>
      <c r="D362" s="79"/>
      <c r="E362" s="79"/>
      <c r="F362" s="79"/>
      <c r="G362" s="79"/>
      <c r="H362" s="79"/>
      <c r="I362" s="59"/>
      <c r="J362" s="77"/>
      <c r="K362" s="58"/>
      <c r="L362" s="59"/>
    </row>
    <row r="363" spans="1:12" ht="14.25" hidden="1" x14ac:dyDescent="0.2">
      <c r="A363" s="77"/>
      <c r="B363" s="8"/>
      <c r="C363" s="79" t="s">
        <v>110</v>
      </c>
      <c r="D363" s="79"/>
      <c r="E363" s="79"/>
      <c r="F363" s="79"/>
      <c r="G363" s="79"/>
      <c r="H363" s="79"/>
      <c r="I363" s="59"/>
      <c r="J363" s="77"/>
      <c r="K363" s="58"/>
      <c r="L363" s="59">
        <f>SUM(AT354:AT354)</f>
        <v>0</v>
      </c>
    </row>
    <row r="364" spans="1:12" ht="14.25" hidden="1" x14ac:dyDescent="0.2">
      <c r="A364" s="77"/>
      <c r="B364" s="8"/>
      <c r="C364" s="79" t="s">
        <v>111</v>
      </c>
      <c r="D364" s="79"/>
      <c r="E364" s="79"/>
      <c r="F364" s="79"/>
      <c r="G364" s="79"/>
      <c r="H364" s="79"/>
      <c r="I364" s="59"/>
      <c r="J364" s="77"/>
      <c r="K364" s="58"/>
      <c r="L364" s="59">
        <f>SUM(AV354:AV354)</f>
        <v>0</v>
      </c>
    </row>
    <row r="365" spans="1:12" ht="14.25" hidden="1" x14ac:dyDescent="0.2">
      <c r="A365" s="77"/>
      <c r="B365" s="8"/>
      <c r="C365" s="79" t="s">
        <v>112</v>
      </c>
      <c r="D365" s="79"/>
      <c r="E365" s="79"/>
      <c r="F365" s="79"/>
      <c r="G365" s="79"/>
      <c r="H365" s="79"/>
      <c r="I365" s="59"/>
      <c r="J365" s="77"/>
      <c r="K365" s="58"/>
      <c r="L365" s="59">
        <f>L367+L368</f>
        <v>0</v>
      </c>
    </row>
    <row r="366" spans="1:12" ht="14.25" hidden="1" x14ac:dyDescent="0.2">
      <c r="A366" s="77"/>
      <c r="B366" s="8"/>
      <c r="C366" s="78" t="s">
        <v>108</v>
      </c>
      <c r="D366" s="79"/>
      <c r="E366" s="79"/>
      <c r="F366" s="79"/>
      <c r="G366" s="79"/>
      <c r="H366" s="79"/>
      <c r="I366" s="59"/>
      <c r="J366" s="77"/>
      <c r="K366" s="58"/>
      <c r="L366" s="59"/>
    </row>
    <row r="367" spans="1:12" ht="14.25" hidden="1" x14ac:dyDescent="0.2">
      <c r="A367" s="77"/>
      <c r="B367" s="8"/>
      <c r="C367" s="79" t="s">
        <v>113</v>
      </c>
      <c r="D367" s="79"/>
      <c r="E367" s="79"/>
      <c r="F367" s="79"/>
      <c r="G367" s="79"/>
      <c r="H367" s="79"/>
      <c r="I367" s="59"/>
      <c r="J367" s="77"/>
      <c r="K367" s="58"/>
      <c r="L367" s="59">
        <f>SUM(AW354:AW354)-SUM(BK354:BK354)</f>
        <v>0</v>
      </c>
    </row>
    <row r="368" spans="1:12" ht="14.25" hidden="1" x14ac:dyDescent="0.2">
      <c r="A368" s="77"/>
      <c r="B368" s="8"/>
      <c r="C368" s="79" t="s">
        <v>114</v>
      </c>
      <c r="D368" s="79"/>
      <c r="E368" s="79"/>
      <c r="F368" s="79"/>
      <c r="G368" s="79"/>
      <c r="H368" s="79"/>
      <c r="I368" s="59"/>
      <c r="J368" s="77"/>
      <c r="K368" s="58"/>
      <c r="L368" s="59">
        <f>SUM(BC354:BC354)</f>
        <v>0</v>
      </c>
    </row>
    <row r="369" spans="1:12" ht="14.25" hidden="1" x14ac:dyDescent="0.2">
      <c r="A369" s="77"/>
      <c r="B369" s="8"/>
      <c r="C369" s="79" t="s">
        <v>115</v>
      </c>
      <c r="D369" s="79"/>
      <c r="E369" s="79"/>
      <c r="F369" s="79"/>
      <c r="G369" s="79"/>
      <c r="H369" s="79"/>
      <c r="I369" s="59"/>
      <c r="J369" s="77"/>
      <c r="K369" s="58"/>
      <c r="L369" s="59">
        <f>SUM(BB354:BB354)</f>
        <v>0</v>
      </c>
    </row>
    <row r="370" spans="1:12" ht="14.25" hidden="1" x14ac:dyDescent="0.2">
      <c r="A370" s="77"/>
      <c r="B370" s="8"/>
      <c r="C370" s="79" t="s">
        <v>116</v>
      </c>
      <c r="D370" s="79"/>
      <c r="E370" s="79"/>
      <c r="F370" s="79"/>
      <c r="G370" s="79"/>
      <c r="H370" s="79"/>
      <c r="I370" s="59"/>
      <c r="J370" s="77"/>
      <c r="K370" s="58"/>
      <c r="L370" s="59">
        <f>SUM(AR354:AR354)+SUM(AT354:AT354)+SUM(AV354:AV354)</f>
        <v>0</v>
      </c>
    </row>
    <row r="371" spans="1:12" ht="14.25" hidden="1" x14ac:dyDescent="0.2">
      <c r="A371" s="77"/>
      <c r="B371" s="8"/>
      <c r="C371" s="79" t="s">
        <v>117</v>
      </c>
      <c r="D371" s="79"/>
      <c r="E371" s="79"/>
      <c r="F371" s="79"/>
      <c r="G371" s="79"/>
      <c r="H371" s="79"/>
      <c r="I371" s="59"/>
      <c r="J371" s="77"/>
      <c r="K371" s="58"/>
      <c r="L371" s="59">
        <f>SUM(AZ354:AZ354)</f>
        <v>0</v>
      </c>
    </row>
    <row r="372" spans="1:12" ht="14.25" hidden="1" x14ac:dyDescent="0.2">
      <c r="A372" s="77"/>
      <c r="B372" s="8"/>
      <c r="C372" s="79" t="s">
        <v>118</v>
      </c>
      <c r="D372" s="79"/>
      <c r="E372" s="79"/>
      <c r="F372" s="79"/>
      <c r="G372" s="79"/>
      <c r="H372" s="79"/>
      <c r="I372" s="59"/>
      <c r="J372" s="77"/>
      <c r="K372" s="58"/>
      <c r="L372" s="59">
        <f>SUM(BA354:BA354)</f>
        <v>0</v>
      </c>
    </row>
    <row r="373" spans="1:12" ht="14.25" hidden="1" x14ac:dyDescent="0.2">
      <c r="A373" s="77"/>
      <c r="B373" s="8"/>
      <c r="C373" s="79" t="s">
        <v>119</v>
      </c>
      <c r="D373" s="79"/>
      <c r="E373" s="79"/>
      <c r="F373" s="79"/>
      <c r="G373" s="79"/>
      <c r="H373" s="79"/>
      <c r="I373" s="59"/>
      <c r="J373" s="77"/>
      <c r="K373" s="58"/>
      <c r="L373" s="59">
        <f>L375+L376</f>
        <v>0</v>
      </c>
    </row>
    <row r="374" spans="1:12" ht="14.25" hidden="1" x14ac:dyDescent="0.2">
      <c r="A374" s="77"/>
      <c r="B374" s="8"/>
      <c r="C374" s="78" t="s">
        <v>105</v>
      </c>
      <c r="D374" s="79"/>
      <c r="E374" s="79"/>
      <c r="F374" s="79"/>
      <c r="G374" s="79"/>
      <c r="H374" s="79"/>
      <c r="I374" s="59"/>
      <c r="J374" s="77"/>
      <c r="K374" s="58"/>
      <c r="L374" s="59"/>
    </row>
    <row r="375" spans="1:12" ht="14.25" hidden="1" x14ac:dyDescent="0.2">
      <c r="A375" s="77"/>
      <c r="B375" s="8"/>
      <c r="C375" s="79" t="s">
        <v>120</v>
      </c>
      <c r="D375" s="79"/>
      <c r="E375" s="79"/>
      <c r="F375" s="79"/>
      <c r="G375" s="79"/>
      <c r="H375" s="79"/>
      <c r="I375" s="59"/>
      <c r="J375" s="77"/>
      <c r="K375" s="58"/>
      <c r="L375" s="59">
        <f>SUM(BK354:BK354)</f>
        <v>0</v>
      </c>
    </row>
    <row r="376" spans="1:12" ht="14.25" hidden="1" x14ac:dyDescent="0.2">
      <c r="A376" s="77"/>
      <c r="B376" s="8"/>
      <c r="C376" s="79" t="s">
        <v>121</v>
      </c>
      <c r="D376" s="79"/>
      <c r="E376" s="79"/>
      <c r="F376" s="79"/>
      <c r="G376" s="79"/>
      <c r="H376" s="79"/>
      <c r="I376" s="59"/>
      <c r="J376" s="77"/>
      <c r="K376" s="58"/>
      <c r="L376" s="59">
        <f>SUM(BD354:BD354)</f>
        <v>0</v>
      </c>
    </row>
    <row r="377" spans="1:12" ht="14.25" hidden="1" x14ac:dyDescent="0.2">
      <c r="A377" s="77"/>
      <c r="B377" s="8"/>
      <c r="C377" s="79" t="s">
        <v>122</v>
      </c>
      <c r="D377" s="79"/>
      <c r="E377" s="79"/>
      <c r="F377" s="79"/>
      <c r="G377" s="79"/>
      <c r="H377" s="79"/>
      <c r="I377" s="59"/>
      <c r="J377" s="77"/>
      <c r="K377" s="58"/>
      <c r="L377" s="59"/>
    </row>
    <row r="378" spans="1:12" ht="14.25" hidden="1" x14ac:dyDescent="0.2">
      <c r="A378" s="77"/>
      <c r="B378" s="8"/>
      <c r="C378" s="79" t="s">
        <v>123</v>
      </c>
      <c r="D378" s="79"/>
      <c r="E378" s="79"/>
      <c r="F378" s="79"/>
      <c r="G378" s="79"/>
      <c r="H378" s="79"/>
      <c r="I378" s="59"/>
      <c r="J378" s="77"/>
      <c r="K378" s="58"/>
      <c r="L378" s="59">
        <f>SUM(BO354:BO354)</f>
        <v>0</v>
      </c>
    </row>
    <row r="379" spans="1:12" ht="15" hidden="1" x14ac:dyDescent="0.2">
      <c r="A379" s="73"/>
      <c r="B379" s="74"/>
      <c r="C379" s="75" t="s">
        <v>124</v>
      </c>
      <c r="D379" s="75"/>
      <c r="E379" s="75"/>
      <c r="F379" s="75"/>
      <c r="G379" s="75"/>
      <c r="H379" s="75"/>
      <c r="I379" s="63"/>
      <c r="J379" s="73"/>
      <c r="K379" s="76"/>
      <c r="L379" s="63">
        <f>L356+L371+L372+L373+L377+L378</f>
        <v>0</v>
      </c>
    </row>
    <row r="380" spans="1:12" ht="14.25" hidden="1" x14ac:dyDescent="0.2">
      <c r="A380" s="77"/>
      <c r="B380" s="8"/>
      <c r="C380" s="78" t="s">
        <v>125</v>
      </c>
      <c r="D380" s="79"/>
      <c r="E380" s="79"/>
      <c r="F380" s="79"/>
      <c r="G380" s="79"/>
      <c r="H380" s="79"/>
      <c r="I380" s="59"/>
      <c r="J380" s="77"/>
      <c r="K380" s="58"/>
      <c r="L380" s="59"/>
    </row>
    <row r="381" spans="1:12" ht="14.25" hidden="1" x14ac:dyDescent="0.2">
      <c r="A381" s="77"/>
      <c r="B381" s="8"/>
      <c r="C381" s="79" t="s">
        <v>126</v>
      </c>
      <c r="D381" s="79"/>
      <c r="E381" s="79"/>
      <c r="F381" s="79"/>
      <c r="G381" s="79"/>
      <c r="H381" s="79"/>
      <c r="I381" s="59"/>
      <c r="J381" s="77"/>
      <c r="K381" s="58"/>
      <c r="L381" s="59">
        <f>SUM(AX354:AX354)</f>
        <v>0</v>
      </c>
    </row>
    <row r="382" spans="1:12" ht="14.25" hidden="1" x14ac:dyDescent="0.2">
      <c r="A382" s="77"/>
      <c r="B382" s="8"/>
      <c r="C382" s="79" t="s">
        <v>127</v>
      </c>
      <c r="D382" s="79"/>
      <c r="E382" s="79"/>
      <c r="F382" s="79"/>
      <c r="G382" s="79"/>
      <c r="H382" s="79"/>
      <c r="I382" s="59"/>
      <c r="J382" s="77"/>
      <c r="K382" s="58"/>
      <c r="L382" s="59">
        <f>SUM(AY354:AY354)</f>
        <v>0</v>
      </c>
    </row>
    <row r="383" spans="1:12" ht="14.25" hidden="1" customHeight="1" x14ac:dyDescent="0.2">
      <c r="A383" s="77"/>
      <c r="B383" s="8"/>
      <c r="C383" s="79" t="s">
        <v>128</v>
      </c>
      <c r="D383" s="79"/>
      <c r="E383" s="79"/>
      <c r="F383" s="80"/>
      <c r="G383" s="62">
        <f>[2]Source!F221</f>
        <v>0</v>
      </c>
      <c r="H383" s="77"/>
      <c r="I383" s="77"/>
      <c r="J383" s="77"/>
      <c r="K383" s="77"/>
      <c r="L383" s="77"/>
    </row>
    <row r="384" spans="1:12" ht="14.25" hidden="1" customHeight="1" x14ac:dyDescent="0.2">
      <c r="A384" s="77"/>
      <c r="B384" s="8"/>
      <c r="C384" s="79" t="s">
        <v>129</v>
      </c>
      <c r="D384" s="79"/>
      <c r="E384" s="79"/>
      <c r="F384" s="80"/>
      <c r="G384" s="62">
        <f>[2]Source!F222</f>
        <v>0</v>
      </c>
      <c r="H384" s="77"/>
      <c r="I384" s="77"/>
      <c r="J384" s="77"/>
      <c r="K384" s="77"/>
      <c r="L384" s="77"/>
    </row>
    <row r="387" spans="1:12" ht="15" x14ac:dyDescent="0.2">
      <c r="A387" s="95"/>
      <c r="B387" s="96"/>
      <c r="C387" s="97" t="s">
        <v>197</v>
      </c>
      <c r="D387" s="97"/>
      <c r="E387" s="97"/>
      <c r="F387" s="97"/>
      <c r="G387" s="97"/>
      <c r="H387" s="97"/>
      <c r="I387" s="98"/>
      <c r="J387" s="95"/>
      <c r="K387" s="99"/>
      <c r="L387" s="98"/>
    </row>
    <row r="389" spans="1:12" ht="15" x14ac:dyDescent="0.2">
      <c r="A389" s="73"/>
      <c r="B389" s="74"/>
      <c r="C389" s="75" t="s">
        <v>198</v>
      </c>
      <c r="D389" s="75"/>
      <c r="E389" s="75"/>
      <c r="F389" s="75"/>
      <c r="G389" s="75"/>
      <c r="H389" s="75"/>
      <c r="I389" s="63"/>
      <c r="J389" s="73"/>
      <c r="K389" s="76"/>
      <c r="L389" s="63">
        <f>(L391+L406+L407)*0.98275391027615</f>
        <v>65275.477819373948</v>
      </c>
    </row>
    <row r="390" spans="1:12" ht="14.25" x14ac:dyDescent="0.2">
      <c r="A390" s="77"/>
      <c r="B390" s="8"/>
      <c r="C390" s="78" t="s">
        <v>105</v>
      </c>
      <c r="D390" s="79"/>
      <c r="E390" s="79"/>
      <c r="F390" s="79"/>
      <c r="G390" s="79"/>
      <c r="H390" s="79"/>
      <c r="I390" s="59"/>
      <c r="J390" s="77"/>
      <c r="K390" s="58"/>
      <c r="L390" s="59"/>
    </row>
    <row r="391" spans="1:12" ht="14.25" x14ac:dyDescent="0.2">
      <c r="A391" s="77"/>
      <c r="B391" s="8"/>
      <c r="C391" s="79" t="s">
        <v>199</v>
      </c>
      <c r="D391" s="79"/>
      <c r="E391" s="79"/>
      <c r="F391" s="79"/>
      <c r="G391" s="79"/>
      <c r="H391" s="79"/>
      <c r="I391" s="59"/>
      <c r="J391" s="77"/>
      <c r="K391" s="58"/>
      <c r="L391" s="59">
        <f>L393+L394+L400+L404</f>
        <v>56052.39</v>
      </c>
    </row>
    <row r="392" spans="1:12" ht="14.25" x14ac:dyDescent="0.2">
      <c r="A392" s="77"/>
      <c r="B392" s="8"/>
      <c r="C392" s="78" t="s">
        <v>105</v>
      </c>
      <c r="D392" s="79"/>
      <c r="E392" s="79"/>
      <c r="F392" s="79"/>
      <c r="G392" s="79"/>
      <c r="H392" s="79"/>
      <c r="I392" s="59"/>
      <c r="J392" s="77"/>
      <c r="K392" s="58"/>
      <c r="L392" s="59"/>
    </row>
    <row r="393" spans="1:12" ht="14.25" x14ac:dyDescent="0.2">
      <c r="A393" s="77"/>
      <c r="B393" s="8"/>
      <c r="C393" s="79" t="s">
        <v>200</v>
      </c>
      <c r="D393" s="79"/>
      <c r="E393" s="79"/>
      <c r="F393" s="79"/>
      <c r="G393" s="79"/>
      <c r="H393" s="79"/>
      <c r="I393" s="59"/>
      <c r="J393" s="77"/>
      <c r="K393" s="58"/>
      <c r="L393" s="59">
        <f>SUMIF(CD52:CD385, 1, AR52:AR385)</f>
        <v>4484.6200000000008</v>
      </c>
    </row>
    <row r="394" spans="1:12" ht="14.25" hidden="1" x14ac:dyDescent="0.2">
      <c r="A394" s="77"/>
      <c r="B394" s="8"/>
      <c r="C394" s="79" t="s">
        <v>107</v>
      </c>
      <c r="D394" s="79"/>
      <c r="E394" s="79"/>
      <c r="F394" s="79"/>
      <c r="G394" s="79"/>
      <c r="H394" s="79"/>
      <c r="I394" s="59"/>
      <c r="J394" s="77"/>
      <c r="K394" s="58"/>
      <c r="L394" s="59">
        <f>L396+L399+L398</f>
        <v>7306.369999999999</v>
      </c>
    </row>
    <row r="395" spans="1:12" ht="14.25" hidden="1" x14ac:dyDescent="0.2">
      <c r="A395" s="77"/>
      <c r="B395" s="8"/>
      <c r="C395" s="78" t="s">
        <v>108</v>
      </c>
      <c r="D395" s="79"/>
      <c r="E395" s="79"/>
      <c r="F395" s="79"/>
      <c r="G395" s="79"/>
      <c r="H395" s="79"/>
      <c r="I395" s="59"/>
      <c r="J395" s="77"/>
      <c r="K395" s="58"/>
      <c r="L395" s="59"/>
    </row>
    <row r="396" spans="1:12" ht="14.25" x14ac:dyDescent="0.2">
      <c r="A396" s="77"/>
      <c r="B396" s="8"/>
      <c r="C396" s="79" t="s">
        <v>107</v>
      </c>
      <c r="D396" s="79"/>
      <c r="E396" s="79"/>
      <c r="F396" s="79"/>
      <c r="G396" s="79"/>
      <c r="H396" s="79"/>
      <c r="I396" s="59"/>
      <c r="J396" s="77"/>
      <c r="K396" s="58"/>
      <c r="L396" s="59">
        <f>SUMIF(CD52:CD385, 1, AO52:AO385)</f>
        <v>5376.6799999999994</v>
      </c>
    </row>
    <row r="397" spans="1:12" ht="14.25" hidden="1" x14ac:dyDescent="0.2">
      <c r="A397" s="77"/>
      <c r="B397" s="8"/>
      <c r="C397" s="78" t="s">
        <v>109</v>
      </c>
      <c r="D397" s="79"/>
      <c r="E397" s="79"/>
      <c r="F397" s="79"/>
      <c r="G397" s="79"/>
      <c r="H397" s="79"/>
      <c r="I397" s="59"/>
      <c r="J397" s="77"/>
      <c r="K397" s="58"/>
      <c r="L397" s="59"/>
    </row>
    <row r="398" spans="1:12" ht="14.25" x14ac:dyDescent="0.2">
      <c r="A398" s="77"/>
      <c r="B398" s="8"/>
      <c r="C398" s="79" t="s">
        <v>110</v>
      </c>
      <c r="D398" s="79"/>
      <c r="E398" s="79"/>
      <c r="F398" s="79"/>
      <c r="G398" s="79"/>
      <c r="H398" s="79"/>
      <c r="I398" s="59"/>
      <c r="J398" s="77"/>
      <c r="K398" s="58"/>
      <c r="L398" s="59">
        <f>SUMIF(CD52:CD385, 1, AT52:AT385)</f>
        <v>1929.69</v>
      </c>
    </row>
    <row r="399" spans="1:12" ht="14.25" hidden="1" x14ac:dyDescent="0.2">
      <c r="A399" s="77"/>
      <c r="B399" s="8"/>
      <c r="C399" s="79" t="s">
        <v>111</v>
      </c>
      <c r="D399" s="79"/>
      <c r="E399" s="79"/>
      <c r="F399" s="79"/>
      <c r="G399" s="79"/>
      <c r="H399" s="79"/>
      <c r="I399" s="59"/>
      <c r="J399" s="77"/>
      <c r="K399" s="58"/>
      <c r="L399" s="59">
        <f>SUMIF(CD52:CD385, 1, AV52:AV385)</f>
        <v>0</v>
      </c>
    </row>
    <row r="400" spans="1:12" ht="14.25" x14ac:dyDescent="0.2">
      <c r="A400" s="77"/>
      <c r="B400" s="8"/>
      <c r="C400" s="79" t="s">
        <v>112</v>
      </c>
      <c r="D400" s="79"/>
      <c r="E400" s="79"/>
      <c r="F400" s="79"/>
      <c r="G400" s="79"/>
      <c r="H400" s="79"/>
      <c r="I400" s="59"/>
      <c r="J400" s="77"/>
      <c r="K400" s="58"/>
      <c r="L400" s="59">
        <f>L402+L403</f>
        <v>44261.4</v>
      </c>
    </row>
    <row r="401" spans="1:12" ht="14.25" x14ac:dyDescent="0.2">
      <c r="A401" s="77"/>
      <c r="B401" s="8"/>
      <c r="C401" s="78" t="s">
        <v>108</v>
      </c>
      <c r="D401" s="79"/>
      <c r="E401" s="79"/>
      <c r="F401" s="79"/>
      <c r="G401" s="79"/>
      <c r="H401" s="79"/>
      <c r="I401" s="59"/>
      <c r="J401" s="77"/>
      <c r="K401" s="58"/>
      <c r="L401" s="59"/>
    </row>
    <row r="402" spans="1:12" ht="14.25" x14ac:dyDescent="0.2">
      <c r="A402" s="77"/>
      <c r="B402" s="8"/>
      <c r="C402" s="79" t="s">
        <v>113</v>
      </c>
      <c r="D402" s="79"/>
      <c r="E402" s="79"/>
      <c r="F402" s="79"/>
      <c r="G402" s="79"/>
      <c r="H402" s="79"/>
      <c r="I402" s="59"/>
      <c r="J402" s="77"/>
      <c r="K402" s="58"/>
      <c r="L402" s="59">
        <f>SUMIF(CD52:CD385, 1, AW52:AW385)-SUMIF(CD52:CD385, 1, BK52:BK385)</f>
        <v>44261.4</v>
      </c>
    </row>
    <row r="403" spans="1:12" ht="14.25" hidden="1" x14ac:dyDescent="0.2">
      <c r="A403" s="77"/>
      <c r="B403" s="8"/>
      <c r="C403" s="79" t="s">
        <v>114</v>
      </c>
      <c r="D403" s="79"/>
      <c r="E403" s="79"/>
      <c r="F403" s="79"/>
      <c r="G403" s="79"/>
      <c r="H403" s="79"/>
      <c r="I403" s="59"/>
      <c r="J403" s="77"/>
      <c r="K403" s="58"/>
      <c r="L403" s="59">
        <f>SUMIF(CD52:CD385, 1, BC52:BC385)</f>
        <v>0</v>
      </c>
    </row>
    <row r="404" spans="1:12" ht="14.25" hidden="1" x14ac:dyDescent="0.2">
      <c r="A404" s="77"/>
      <c r="B404" s="8"/>
      <c r="C404" s="79" t="s">
        <v>115</v>
      </c>
      <c r="D404" s="79"/>
      <c r="E404" s="79"/>
      <c r="F404" s="79"/>
      <c r="G404" s="79"/>
      <c r="H404" s="79"/>
      <c r="I404" s="59"/>
      <c r="J404" s="77"/>
      <c r="K404" s="58"/>
      <c r="L404" s="59">
        <f>SUMIF(CD52:CD385, 1, BB52:BB385)</f>
        <v>0</v>
      </c>
    </row>
    <row r="405" spans="1:12" ht="14.25" x14ac:dyDescent="0.2">
      <c r="A405" s="77"/>
      <c r="B405" s="8"/>
      <c r="C405" s="79" t="s">
        <v>201</v>
      </c>
      <c r="D405" s="79"/>
      <c r="E405" s="79"/>
      <c r="F405" s="79"/>
      <c r="G405" s="79"/>
      <c r="H405" s="79"/>
      <c r="I405" s="59"/>
      <c r="J405" s="77"/>
      <c r="K405" s="58"/>
      <c r="L405" s="59">
        <f>SUMIF(CD52:CD385, 1, AR52:AR385)+SUMIF(CD52:CD385, 1, AT52:AT385)+SUMIF(CD52:CD385, 1, AV52:AV385)</f>
        <v>6414.3100000000013</v>
      </c>
    </row>
    <row r="406" spans="1:12" ht="14.25" x14ac:dyDescent="0.2">
      <c r="A406" s="77"/>
      <c r="B406" s="8"/>
      <c r="C406" s="79" t="s">
        <v>202</v>
      </c>
      <c r="D406" s="79"/>
      <c r="E406" s="79"/>
      <c r="F406" s="79"/>
      <c r="G406" s="79"/>
      <c r="H406" s="79"/>
      <c r="I406" s="59"/>
      <c r="J406" s="77"/>
      <c r="K406" s="58"/>
      <c r="L406" s="59">
        <f>SUMIF(CD52:CD385, 1, AZ52:AZ385)</f>
        <v>6576.23</v>
      </c>
    </row>
    <row r="407" spans="1:12" ht="14.25" x14ac:dyDescent="0.2">
      <c r="A407" s="77"/>
      <c r="B407" s="8"/>
      <c r="C407" s="79" t="s">
        <v>203</v>
      </c>
      <c r="D407" s="79"/>
      <c r="E407" s="79"/>
      <c r="F407" s="79"/>
      <c r="G407" s="79"/>
      <c r="H407" s="79"/>
      <c r="I407" s="59"/>
      <c r="J407" s="77"/>
      <c r="K407" s="58"/>
      <c r="L407" s="59">
        <f>SUMIF(CD52:CD385, 1, BA52:BA385)</f>
        <v>3792.3600000000006</v>
      </c>
    </row>
    <row r="409" spans="1:12" ht="15" x14ac:dyDescent="0.2">
      <c r="A409" s="73"/>
      <c r="B409" s="74"/>
      <c r="C409" s="75" t="s">
        <v>204</v>
      </c>
      <c r="D409" s="75"/>
      <c r="E409" s="75"/>
      <c r="F409" s="75"/>
      <c r="G409" s="75"/>
      <c r="H409" s="75"/>
      <c r="I409" s="63"/>
      <c r="J409" s="73"/>
      <c r="K409" s="76"/>
      <c r="L409" s="63">
        <f>(L411+L426+L427)*0.98275391027615</f>
        <v>4040.7106325696236</v>
      </c>
    </row>
    <row r="410" spans="1:12" ht="14.25" x14ac:dyDescent="0.2">
      <c r="A410" s="77"/>
      <c r="B410" s="8"/>
      <c r="C410" s="78" t="s">
        <v>105</v>
      </c>
      <c r="D410" s="79"/>
      <c r="E410" s="79"/>
      <c r="F410" s="79"/>
      <c r="G410" s="79"/>
      <c r="H410" s="79"/>
      <c r="I410" s="59"/>
      <c r="J410" s="77"/>
      <c r="K410" s="58"/>
      <c r="L410" s="59"/>
    </row>
    <row r="411" spans="1:12" ht="14.25" x14ac:dyDescent="0.2">
      <c r="A411" s="77"/>
      <c r="B411" s="8"/>
      <c r="C411" s="79" t="s">
        <v>199</v>
      </c>
      <c r="D411" s="79"/>
      <c r="E411" s="79"/>
      <c r="F411" s="79"/>
      <c r="G411" s="79"/>
      <c r="H411" s="79"/>
      <c r="I411" s="59"/>
      <c r="J411" s="77"/>
      <c r="K411" s="58"/>
      <c r="L411" s="59">
        <f>L413+L414+L420+L424</f>
        <v>2164.1799999999998</v>
      </c>
    </row>
    <row r="412" spans="1:12" ht="14.25" x14ac:dyDescent="0.2">
      <c r="A412" s="77"/>
      <c r="B412" s="8"/>
      <c r="C412" s="78" t="s">
        <v>105</v>
      </c>
      <c r="D412" s="79"/>
      <c r="E412" s="79"/>
      <c r="F412" s="79"/>
      <c r="G412" s="79"/>
      <c r="H412" s="79"/>
      <c r="I412" s="59"/>
      <c r="J412" s="77"/>
      <c r="K412" s="58"/>
      <c r="L412" s="59"/>
    </row>
    <row r="413" spans="1:12" ht="14.25" x14ac:dyDescent="0.2">
      <c r="A413" s="77"/>
      <c r="B413" s="8"/>
      <c r="C413" s="79" t="s">
        <v>200</v>
      </c>
      <c r="D413" s="79"/>
      <c r="E413" s="79"/>
      <c r="F413" s="79"/>
      <c r="G413" s="79"/>
      <c r="H413" s="79"/>
      <c r="I413" s="59"/>
      <c r="J413" s="77"/>
      <c r="K413" s="58"/>
      <c r="L413" s="59">
        <f>SUMIF(CD52:CD407, 2, AR52:AR407)</f>
        <v>1277.31</v>
      </c>
    </row>
    <row r="414" spans="1:12" ht="14.25" hidden="1" x14ac:dyDescent="0.2">
      <c r="A414" s="77"/>
      <c r="B414" s="8"/>
      <c r="C414" s="79" t="s">
        <v>107</v>
      </c>
      <c r="D414" s="79"/>
      <c r="E414" s="79"/>
      <c r="F414" s="79"/>
      <c r="G414" s="79"/>
      <c r="H414" s="79"/>
      <c r="I414" s="59"/>
      <c r="J414" s="77"/>
      <c r="K414" s="58"/>
      <c r="L414" s="59">
        <f>L416+L419+L418</f>
        <v>114.71000000000001</v>
      </c>
    </row>
    <row r="415" spans="1:12" ht="14.25" hidden="1" x14ac:dyDescent="0.2">
      <c r="A415" s="77"/>
      <c r="B415" s="8"/>
      <c r="C415" s="78" t="s">
        <v>108</v>
      </c>
      <c r="D415" s="79"/>
      <c r="E415" s="79"/>
      <c r="F415" s="79"/>
      <c r="G415" s="79"/>
      <c r="H415" s="79"/>
      <c r="I415" s="59"/>
      <c r="J415" s="77"/>
      <c r="K415" s="58"/>
      <c r="L415" s="59"/>
    </row>
    <row r="416" spans="1:12" ht="14.25" x14ac:dyDescent="0.2">
      <c r="A416" s="77"/>
      <c r="B416" s="8"/>
      <c r="C416" s="79" t="s">
        <v>107</v>
      </c>
      <c r="D416" s="79"/>
      <c r="E416" s="79"/>
      <c r="F416" s="79"/>
      <c r="G416" s="79"/>
      <c r="H416" s="79"/>
      <c r="I416" s="59"/>
      <c r="J416" s="77"/>
      <c r="K416" s="58"/>
      <c r="L416" s="59">
        <f>SUMIF(CD52:CD407, 2, AO52:AO407)</f>
        <v>76.180000000000007</v>
      </c>
    </row>
    <row r="417" spans="1:12" ht="14.25" hidden="1" x14ac:dyDescent="0.2">
      <c r="A417" s="77"/>
      <c r="B417" s="8"/>
      <c r="C417" s="78" t="s">
        <v>109</v>
      </c>
      <c r="D417" s="79"/>
      <c r="E417" s="79"/>
      <c r="F417" s="79"/>
      <c r="G417" s="79"/>
      <c r="H417" s="79"/>
      <c r="I417" s="59"/>
      <c r="J417" s="77"/>
      <c r="K417" s="58"/>
      <c r="L417" s="59"/>
    </row>
    <row r="418" spans="1:12" ht="14.25" x14ac:dyDescent="0.2">
      <c r="A418" s="77"/>
      <c r="B418" s="8"/>
      <c r="C418" s="79" t="s">
        <v>110</v>
      </c>
      <c r="D418" s="79"/>
      <c r="E418" s="79"/>
      <c r="F418" s="79"/>
      <c r="G418" s="79"/>
      <c r="H418" s="79"/>
      <c r="I418" s="59"/>
      <c r="J418" s="77"/>
      <c r="K418" s="58"/>
      <c r="L418" s="59">
        <f>SUMIF(CD52:CD407, 2, AT52:AT407)</f>
        <v>38.53</v>
      </c>
    </row>
    <row r="419" spans="1:12" ht="14.25" hidden="1" x14ac:dyDescent="0.2">
      <c r="A419" s="77"/>
      <c r="B419" s="8"/>
      <c r="C419" s="79" t="s">
        <v>111</v>
      </c>
      <c r="D419" s="79"/>
      <c r="E419" s="79"/>
      <c r="F419" s="79"/>
      <c r="G419" s="79"/>
      <c r="H419" s="79"/>
      <c r="I419" s="59"/>
      <c r="J419" s="77"/>
      <c r="K419" s="58"/>
      <c r="L419" s="59">
        <f>SUMIF(CD52:CD407, 2, AV52:AV407)</f>
        <v>0</v>
      </c>
    </row>
    <row r="420" spans="1:12" ht="14.25" x14ac:dyDescent="0.2">
      <c r="A420" s="77"/>
      <c r="B420" s="8"/>
      <c r="C420" s="79" t="s">
        <v>112</v>
      </c>
      <c r="D420" s="79"/>
      <c r="E420" s="79"/>
      <c r="F420" s="79"/>
      <c r="G420" s="79"/>
      <c r="H420" s="79"/>
      <c r="I420" s="59"/>
      <c r="J420" s="77"/>
      <c r="K420" s="58"/>
      <c r="L420" s="59">
        <f>L422+L423</f>
        <v>772.16</v>
      </c>
    </row>
    <row r="421" spans="1:12" ht="14.25" x14ac:dyDescent="0.2">
      <c r="A421" s="77"/>
      <c r="B421" s="8"/>
      <c r="C421" s="78" t="s">
        <v>108</v>
      </c>
      <c r="D421" s="79"/>
      <c r="E421" s="79"/>
      <c r="F421" s="79"/>
      <c r="G421" s="79"/>
      <c r="H421" s="79"/>
      <c r="I421" s="59"/>
      <c r="J421" s="77"/>
      <c r="K421" s="58"/>
      <c r="L421" s="59"/>
    </row>
    <row r="422" spans="1:12" ht="14.25" x14ac:dyDescent="0.2">
      <c r="A422" s="77"/>
      <c r="B422" s="8"/>
      <c r="C422" s="79" t="s">
        <v>113</v>
      </c>
      <c r="D422" s="79"/>
      <c r="E422" s="79"/>
      <c r="F422" s="79"/>
      <c r="G422" s="79"/>
      <c r="H422" s="79"/>
      <c r="I422" s="59"/>
      <c r="J422" s="77"/>
      <c r="K422" s="58"/>
      <c r="L422" s="59">
        <f>SUMIF(CD52:CD407, 2, AW52:AW407)-SUMIF(CD52:CD407, 2, BK52:BK407)</f>
        <v>772.16</v>
      </c>
    </row>
    <row r="423" spans="1:12" ht="14.25" hidden="1" x14ac:dyDescent="0.2">
      <c r="A423" s="77"/>
      <c r="B423" s="8"/>
      <c r="C423" s="79" t="s">
        <v>114</v>
      </c>
      <c r="D423" s="79"/>
      <c r="E423" s="79"/>
      <c r="F423" s="79"/>
      <c r="G423" s="79"/>
      <c r="H423" s="79"/>
      <c r="I423" s="59"/>
      <c r="J423" s="77"/>
      <c r="K423" s="58"/>
      <c r="L423" s="59">
        <f>SUMIF(CD52:CD407, 2, BC52:BC407)</f>
        <v>0</v>
      </c>
    </row>
    <row r="424" spans="1:12" ht="14.25" hidden="1" x14ac:dyDescent="0.2">
      <c r="A424" s="77"/>
      <c r="B424" s="8"/>
      <c r="C424" s="79" t="s">
        <v>115</v>
      </c>
      <c r="D424" s="79"/>
      <c r="E424" s="79"/>
      <c r="F424" s="79"/>
      <c r="G424" s="79"/>
      <c r="H424" s="79"/>
      <c r="I424" s="59"/>
      <c r="J424" s="77"/>
      <c r="K424" s="58"/>
      <c r="L424" s="59">
        <f>SUMIF(CD52:CD407, 2, BB52:BB407)</f>
        <v>0</v>
      </c>
    </row>
    <row r="425" spans="1:12" ht="14.25" x14ac:dyDescent="0.2">
      <c r="A425" s="77"/>
      <c r="B425" s="8"/>
      <c r="C425" s="79" t="s">
        <v>201</v>
      </c>
      <c r="D425" s="79"/>
      <c r="E425" s="79"/>
      <c r="F425" s="79"/>
      <c r="G425" s="79"/>
      <c r="H425" s="79"/>
      <c r="I425" s="59"/>
      <c r="J425" s="77"/>
      <c r="K425" s="58"/>
      <c r="L425" s="59">
        <f>SUMIF(CD52:CD407, 2, AR52:AR407)+SUMIF(CD52:CD407, 2, AT52:AT407)+SUMIF(CD52:CD407, 2, AV52:AV407)</f>
        <v>1315.84</v>
      </c>
    </row>
    <row r="426" spans="1:12" ht="14.25" x14ac:dyDescent="0.2">
      <c r="A426" s="77"/>
      <c r="B426" s="8"/>
      <c r="C426" s="79" t="s">
        <v>202</v>
      </c>
      <c r="D426" s="79"/>
      <c r="E426" s="79"/>
      <c r="F426" s="79"/>
      <c r="G426" s="79"/>
      <c r="H426" s="79"/>
      <c r="I426" s="59"/>
      <c r="J426" s="77"/>
      <c r="K426" s="58"/>
      <c r="L426" s="59">
        <f>SUMIF(CD52:CD407, 2, AZ52:AZ407)</f>
        <v>1276.3599999999999</v>
      </c>
    </row>
    <row r="427" spans="1:12" ht="14.25" x14ac:dyDescent="0.2">
      <c r="A427" s="77"/>
      <c r="B427" s="8"/>
      <c r="C427" s="79" t="s">
        <v>203</v>
      </c>
      <c r="D427" s="79"/>
      <c r="E427" s="79"/>
      <c r="F427" s="79"/>
      <c r="G427" s="79"/>
      <c r="H427" s="79"/>
      <c r="I427" s="59"/>
      <c r="J427" s="77"/>
      <c r="K427" s="58"/>
      <c r="L427" s="59">
        <f>SUMIF(CD52:CD407, 2, BA52:BA407)</f>
        <v>671.08</v>
      </c>
    </row>
    <row r="428" spans="1:12" hidden="1" x14ac:dyDescent="0.2"/>
    <row r="429" spans="1:12" ht="15" hidden="1" x14ac:dyDescent="0.2">
      <c r="A429" s="73"/>
      <c r="B429" s="74"/>
      <c r="C429" s="75" t="s">
        <v>205</v>
      </c>
      <c r="D429" s="75"/>
      <c r="E429" s="75"/>
      <c r="F429" s="75"/>
      <c r="G429" s="75"/>
      <c r="H429" s="75"/>
      <c r="I429" s="63"/>
      <c r="J429" s="73"/>
      <c r="K429" s="76"/>
      <c r="L429" s="63">
        <f>L431+L432</f>
        <v>0</v>
      </c>
    </row>
    <row r="430" spans="1:12" ht="14.25" hidden="1" x14ac:dyDescent="0.2">
      <c r="A430" s="77"/>
      <c r="B430" s="8"/>
      <c r="C430" s="78" t="s">
        <v>105</v>
      </c>
      <c r="D430" s="79"/>
      <c r="E430" s="79"/>
      <c r="F430" s="79"/>
      <c r="G430" s="79"/>
      <c r="H430" s="79"/>
      <c r="I430" s="59"/>
      <c r="J430" s="77"/>
      <c r="K430" s="58"/>
      <c r="L430" s="59"/>
    </row>
    <row r="431" spans="1:12" ht="14.25" hidden="1" x14ac:dyDescent="0.2">
      <c r="A431" s="77"/>
      <c r="B431" s="8"/>
      <c r="C431" s="79" t="s">
        <v>120</v>
      </c>
      <c r="D431" s="79"/>
      <c r="E431" s="79"/>
      <c r="F431" s="79"/>
      <c r="G431" s="79"/>
      <c r="H431" s="79"/>
      <c r="I431" s="59"/>
      <c r="J431" s="77"/>
      <c r="K431" s="58"/>
      <c r="L431" s="59">
        <f>SUMIF(CD52:CD427, 3, BK52:BK427)</f>
        <v>0</v>
      </c>
    </row>
    <row r="432" spans="1:12" ht="14.25" hidden="1" x14ac:dyDescent="0.2">
      <c r="A432" s="77"/>
      <c r="B432" s="8"/>
      <c r="C432" s="79" t="s">
        <v>121</v>
      </c>
      <c r="D432" s="79"/>
      <c r="E432" s="79"/>
      <c r="F432" s="79"/>
      <c r="G432" s="79"/>
      <c r="H432" s="79"/>
      <c r="I432" s="59"/>
      <c r="J432" s="77"/>
      <c r="K432" s="58"/>
      <c r="L432" s="59">
        <f>SUMIF(CD52:CD427, 3, BD52:BD427)</f>
        <v>0</v>
      </c>
    </row>
    <row r="433" spans="1:12" hidden="1" x14ac:dyDescent="0.2"/>
    <row r="434" spans="1:12" ht="15" hidden="1" x14ac:dyDescent="0.2">
      <c r="A434" s="73"/>
      <c r="B434" s="74"/>
      <c r="C434" s="75" t="s">
        <v>206</v>
      </c>
      <c r="D434" s="75"/>
      <c r="E434" s="75"/>
      <c r="F434" s="75"/>
      <c r="G434" s="75"/>
      <c r="H434" s="75"/>
      <c r="I434" s="63"/>
      <c r="J434" s="73"/>
      <c r="K434" s="76"/>
      <c r="L434" s="63">
        <f>L440+L455+L456+L436+L437</f>
        <v>0</v>
      </c>
    </row>
    <row r="435" spans="1:12" ht="14.25" hidden="1" x14ac:dyDescent="0.2">
      <c r="A435" s="77"/>
      <c r="B435" s="8"/>
      <c r="C435" s="78" t="s">
        <v>105</v>
      </c>
      <c r="D435" s="79"/>
      <c r="E435" s="79"/>
      <c r="F435" s="79"/>
      <c r="G435" s="79"/>
      <c r="H435" s="79"/>
      <c r="I435" s="59"/>
      <c r="J435" s="77"/>
      <c r="K435" s="58"/>
      <c r="L435" s="59"/>
    </row>
    <row r="436" spans="1:12" ht="14.25" hidden="1" x14ac:dyDescent="0.2">
      <c r="A436" s="77"/>
      <c r="B436" s="8"/>
      <c r="C436" s="79" t="s">
        <v>207</v>
      </c>
      <c r="D436" s="79"/>
      <c r="E436" s="79"/>
      <c r="F436" s="79"/>
      <c r="G436" s="79"/>
      <c r="H436" s="79"/>
      <c r="I436" s="59"/>
      <c r="J436" s="77"/>
      <c r="K436" s="58"/>
      <c r="L436" s="59"/>
    </row>
    <row r="437" spans="1:12" ht="14.25" hidden="1" x14ac:dyDescent="0.2">
      <c r="A437" s="77"/>
      <c r="B437" s="8"/>
      <c r="C437" s="79" t="s">
        <v>208</v>
      </c>
      <c r="D437" s="79"/>
      <c r="E437" s="79"/>
      <c r="F437" s="79"/>
      <c r="G437" s="79"/>
      <c r="H437" s="79"/>
      <c r="I437" s="59"/>
      <c r="J437" s="77"/>
      <c r="K437" s="58"/>
      <c r="L437" s="59">
        <f>SUM(BO52:BO432)</f>
        <v>0</v>
      </c>
    </row>
    <row r="438" spans="1:12" ht="14.25" hidden="1" x14ac:dyDescent="0.2">
      <c r="A438" s="77"/>
      <c r="B438" s="8"/>
      <c r="C438" s="79" t="s">
        <v>209</v>
      </c>
      <c r="D438" s="79"/>
      <c r="E438" s="79"/>
      <c r="F438" s="79"/>
      <c r="G438" s="79"/>
      <c r="H438" s="79"/>
      <c r="I438" s="59"/>
      <c r="J438" s="77"/>
      <c r="K438" s="58"/>
      <c r="L438" s="59">
        <f>L440+L455+L456</f>
        <v>0</v>
      </c>
    </row>
    <row r="439" spans="1:12" ht="14.25" hidden="1" x14ac:dyDescent="0.2">
      <c r="A439" s="77"/>
      <c r="B439" s="8"/>
      <c r="C439" s="78" t="s">
        <v>105</v>
      </c>
      <c r="D439" s="79"/>
      <c r="E439" s="79"/>
      <c r="F439" s="79"/>
      <c r="G439" s="79"/>
      <c r="H439" s="79"/>
      <c r="I439" s="59"/>
      <c r="J439" s="77"/>
      <c r="K439" s="58"/>
      <c r="L439" s="59"/>
    </row>
    <row r="440" spans="1:12" ht="14.25" hidden="1" x14ac:dyDescent="0.2">
      <c r="A440" s="77"/>
      <c r="B440" s="8"/>
      <c r="C440" s="79" t="s">
        <v>199</v>
      </c>
      <c r="D440" s="79"/>
      <c r="E440" s="79"/>
      <c r="F440" s="79"/>
      <c r="G440" s="79"/>
      <c r="H440" s="79"/>
      <c r="I440" s="59"/>
      <c r="J440" s="77"/>
      <c r="K440" s="58"/>
      <c r="L440" s="59">
        <f>L442+L443+L449+L453</f>
        <v>0</v>
      </c>
    </row>
    <row r="441" spans="1:12" ht="14.25" hidden="1" x14ac:dyDescent="0.2">
      <c r="A441" s="77"/>
      <c r="B441" s="8"/>
      <c r="C441" s="78" t="s">
        <v>105</v>
      </c>
      <c r="D441" s="79"/>
      <c r="E441" s="79"/>
      <c r="F441" s="79"/>
      <c r="G441" s="79"/>
      <c r="H441" s="79"/>
      <c r="I441" s="59"/>
      <c r="J441" s="77"/>
      <c r="K441" s="58"/>
      <c r="L441" s="59"/>
    </row>
    <row r="442" spans="1:12" ht="14.25" hidden="1" x14ac:dyDescent="0.2">
      <c r="A442" s="77"/>
      <c r="B442" s="8"/>
      <c r="C442" s="79" t="s">
        <v>200</v>
      </c>
      <c r="D442" s="79"/>
      <c r="E442" s="79"/>
      <c r="F442" s="79"/>
      <c r="G442" s="79"/>
      <c r="H442" s="79"/>
      <c r="I442" s="59"/>
      <c r="J442" s="77"/>
      <c r="K442" s="58"/>
      <c r="L442" s="59">
        <f>SUMIF(CD52:CD432, 4, AR52:AR432)</f>
        <v>0</v>
      </c>
    </row>
    <row r="443" spans="1:12" ht="14.25" hidden="1" x14ac:dyDescent="0.2">
      <c r="A443" s="77"/>
      <c r="B443" s="8"/>
      <c r="C443" s="79" t="s">
        <v>107</v>
      </c>
      <c r="D443" s="79"/>
      <c r="E443" s="79"/>
      <c r="F443" s="79"/>
      <c r="G443" s="79"/>
      <c r="H443" s="79"/>
      <c r="I443" s="59"/>
      <c r="J443" s="77"/>
      <c r="K443" s="58"/>
      <c r="L443" s="59">
        <f>L445+L448+L447</f>
        <v>0</v>
      </c>
    </row>
    <row r="444" spans="1:12" ht="14.25" hidden="1" x14ac:dyDescent="0.2">
      <c r="A444" s="77"/>
      <c r="B444" s="8"/>
      <c r="C444" s="78" t="s">
        <v>108</v>
      </c>
      <c r="D444" s="79"/>
      <c r="E444" s="79"/>
      <c r="F444" s="79"/>
      <c r="G444" s="79"/>
      <c r="H444" s="79"/>
      <c r="I444" s="59"/>
      <c r="J444" s="77"/>
      <c r="K444" s="58"/>
      <c r="L444" s="59"/>
    </row>
    <row r="445" spans="1:12" ht="14.25" hidden="1" x14ac:dyDescent="0.2">
      <c r="A445" s="77"/>
      <c r="B445" s="8"/>
      <c r="C445" s="79" t="s">
        <v>107</v>
      </c>
      <c r="D445" s="79"/>
      <c r="E445" s="79"/>
      <c r="F445" s="79"/>
      <c r="G445" s="79"/>
      <c r="H445" s="79"/>
      <c r="I445" s="59"/>
      <c r="J445" s="77"/>
      <c r="K445" s="58"/>
      <c r="L445" s="59">
        <f>SUMIF(CD52:CD432, 4, AO52:AO432)</f>
        <v>0</v>
      </c>
    </row>
    <row r="446" spans="1:12" ht="14.25" hidden="1" x14ac:dyDescent="0.2">
      <c r="A446" s="77"/>
      <c r="B446" s="8"/>
      <c r="C446" s="78" t="s">
        <v>109</v>
      </c>
      <c r="D446" s="79"/>
      <c r="E446" s="79"/>
      <c r="F446" s="79"/>
      <c r="G446" s="79"/>
      <c r="H446" s="79"/>
      <c r="I446" s="59"/>
      <c r="J446" s="77"/>
      <c r="K446" s="58"/>
      <c r="L446" s="59"/>
    </row>
    <row r="447" spans="1:12" ht="14.25" hidden="1" x14ac:dyDescent="0.2">
      <c r="A447" s="77"/>
      <c r="B447" s="8"/>
      <c r="C447" s="79" t="s">
        <v>110</v>
      </c>
      <c r="D447" s="79"/>
      <c r="E447" s="79"/>
      <c r="F447" s="79"/>
      <c r="G447" s="79"/>
      <c r="H447" s="79"/>
      <c r="I447" s="59"/>
      <c r="J447" s="77"/>
      <c r="K447" s="58"/>
      <c r="L447" s="59">
        <f>SUMIF(CD52:CD432, 4, AT52:AT432)</f>
        <v>0</v>
      </c>
    </row>
    <row r="448" spans="1:12" ht="14.25" hidden="1" x14ac:dyDescent="0.2">
      <c r="A448" s="77"/>
      <c r="B448" s="8"/>
      <c r="C448" s="79" t="s">
        <v>111</v>
      </c>
      <c r="D448" s="79"/>
      <c r="E448" s="79"/>
      <c r="F448" s="79"/>
      <c r="G448" s="79"/>
      <c r="H448" s="79"/>
      <c r="I448" s="59"/>
      <c r="J448" s="77"/>
      <c r="K448" s="58"/>
      <c r="L448" s="59">
        <f>SUMIF(CD52:CD432, 4, AV52:AV432)</f>
        <v>0</v>
      </c>
    </row>
    <row r="449" spans="1:12" ht="14.25" hidden="1" x14ac:dyDescent="0.2">
      <c r="A449" s="77"/>
      <c r="B449" s="8"/>
      <c r="C449" s="79" t="s">
        <v>112</v>
      </c>
      <c r="D449" s="79"/>
      <c r="E449" s="79"/>
      <c r="F449" s="79"/>
      <c r="G449" s="79"/>
      <c r="H449" s="79"/>
      <c r="I449" s="59"/>
      <c r="J449" s="77"/>
      <c r="K449" s="58"/>
      <c r="L449" s="59">
        <f>L451+L452</f>
        <v>0</v>
      </c>
    </row>
    <row r="450" spans="1:12" ht="14.25" hidden="1" x14ac:dyDescent="0.2">
      <c r="A450" s="77"/>
      <c r="B450" s="8"/>
      <c r="C450" s="78" t="s">
        <v>108</v>
      </c>
      <c r="D450" s="79"/>
      <c r="E450" s="79"/>
      <c r="F450" s="79"/>
      <c r="G450" s="79"/>
      <c r="H450" s="79"/>
      <c r="I450" s="59"/>
      <c r="J450" s="77"/>
      <c r="K450" s="58"/>
      <c r="L450" s="59"/>
    </row>
    <row r="451" spans="1:12" ht="14.25" hidden="1" x14ac:dyDescent="0.2">
      <c r="A451" s="77"/>
      <c r="B451" s="8"/>
      <c r="C451" s="79" t="s">
        <v>113</v>
      </c>
      <c r="D451" s="79"/>
      <c r="E451" s="79"/>
      <c r="F451" s="79"/>
      <c r="G451" s="79"/>
      <c r="H451" s="79"/>
      <c r="I451" s="59"/>
      <c r="J451" s="77"/>
      <c r="K451" s="58"/>
      <c r="L451" s="59">
        <f>SUMIF(CD52:CD432, 4, AW52:AW432)-SUMIF(CD52:CD432, 4, BK52:BK432)</f>
        <v>0</v>
      </c>
    </row>
    <row r="452" spans="1:12" ht="14.25" hidden="1" x14ac:dyDescent="0.2">
      <c r="A452" s="77"/>
      <c r="B452" s="8"/>
      <c r="C452" s="79" t="s">
        <v>114</v>
      </c>
      <c r="D452" s="79"/>
      <c r="E452" s="79"/>
      <c r="F452" s="79"/>
      <c r="G452" s="79"/>
      <c r="H452" s="79"/>
      <c r="I452" s="59"/>
      <c r="J452" s="77"/>
      <c r="K452" s="58"/>
      <c r="L452" s="59">
        <f>SUMIF(CD52:CD432, 4, BC52:BC432)</f>
        <v>0</v>
      </c>
    </row>
    <row r="453" spans="1:12" ht="14.25" hidden="1" x14ac:dyDescent="0.2">
      <c r="A453" s="77"/>
      <c r="B453" s="8"/>
      <c r="C453" s="79" t="s">
        <v>115</v>
      </c>
      <c r="D453" s="79"/>
      <c r="E453" s="79"/>
      <c r="F453" s="79"/>
      <c r="G453" s="79"/>
      <c r="H453" s="79"/>
      <c r="I453" s="59"/>
      <c r="J453" s="77"/>
      <c r="K453" s="58"/>
      <c r="L453" s="59">
        <f>SUMIF(CD52:CD432, 4, BB52:BB432)</f>
        <v>0</v>
      </c>
    </row>
    <row r="454" spans="1:12" ht="14.25" hidden="1" x14ac:dyDescent="0.2">
      <c r="A454" s="77"/>
      <c r="B454" s="8"/>
      <c r="C454" s="79" t="s">
        <v>201</v>
      </c>
      <c r="D454" s="79"/>
      <c r="E454" s="79"/>
      <c r="F454" s="79"/>
      <c r="G454" s="79"/>
      <c r="H454" s="79"/>
      <c r="I454" s="59"/>
      <c r="J454" s="77"/>
      <c r="K454" s="58"/>
      <c r="L454" s="59">
        <f>SUMIF(CD52:CD432, 4, AR52:AR432)+SUMIF(CD52:CD432, 4, AT52:AT432)+SUMIF(CD52:CD432, 4, AV52:AV432)</f>
        <v>0</v>
      </c>
    </row>
    <row r="455" spans="1:12" ht="14.25" hidden="1" x14ac:dyDescent="0.2">
      <c r="A455" s="77"/>
      <c r="B455" s="8"/>
      <c r="C455" s="79" t="s">
        <v>202</v>
      </c>
      <c r="D455" s="79"/>
      <c r="E455" s="79"/>
      <c r="F455" s="79"/>
      <c r="G455" s="79"/>
      <c r="H455" s="79"/>
      <c r="I455" s="59"/>
      <c r="J455" s="77"/>
      <c r="K455" s="58"/>
      <c r="L455" s="59">
        <f>SUMIF(CD52:CD432, 4, AZ52:AZ432)</f>
        <v>0</v>
      </c>
    </row>
    <row r="456" spans="1:12" ht="14.25" hidden="1" x14ac:dyDescent="0.2">
      <c r="A456" s="77"/>
      <c r="B456" s="8"/>
      <c r="C456" s="79" t="s">
        <v>203</v>
      </c>
      <c r="D456" s="79"/>
      <c r="E456" s="79"/>
      <c r="F456" s="79"/>
      <c r="G456" s="79"/>
      <c r="H456" s="79"/>
      <c r="I456" s="59"/>
      <c r="J456" s="77"/>
      <c r="K456" s="58"/>
      <c r="L456" s="59">
        <f>SUMIF(CD52:CD432, 4, BA52:BA432)</f>
        <v>0</v>
      </c>
    </row>
    <row r="458" spans="1:12" ht="15" x14ac:dyDescent="0.2">
      <c r="A458" s="73"/>
      <c r="B458" s="74"/>
      <c r="C458" s="75" t="s">
        <v>210</v>
      </c>
      <c r="D458" s="75"/>
      <c r="E458" s="75"/>
      <c r="F458" s="75"/>
      <c r="G458" s="75"/>
      <c r="H458" s="75"/>
      <c r="I458" s="63"/>
      <c r="J458" s="73"/>
      <c r="K458" s="76"/>
      <c r="L458" s="63">
        <f>L389+L409+L429+L434</f>
        <v>69316.18845194357</v>
      </c>
    </row>
    <row r="459" spans="1:12" ht="14.25" x14ac:dyDescent="0.2">
      <c r="A459" s="77"/>
      <c r="B459" s="8"/>
      <c r="C459" s="78" t="s">
        <v>105</v>
      </c>
      <c r="D459" s="79"/>
      <c r="E459" s="79"/>
      <c r="F459" s="79"/>
      <c r="G459" s="79"/>
      <c r="H459" s="79"/>
      <c r="I459" s="59"/>
      <c r="J459" s="77"/>
      <c r="K459" s="58"/>
      <c r="L459" s="59"/>
    </row>
    <row r="460" spans="1:12" ht="14.25" x14ac:dyDescent="0.2">
      <c r="A460" s="77"/>
      <c r="B460" s="8"/>
      <c r="C460" s="79" t="s">
        <v>199</v>
      </c>
      <c r="D460" s="79"/>
      <c r="E460" s="79"/>
      <c r="F460" s="79"/>
      <c r="G460" s="79"/>
      <c r="H460" s="79"/>
      <c r="I460" s="59"/>
      <c r="J460" s="77"/>
      <c r="K460" s="58"/>
      <c r="L460" s="59">
        <f>L462+L463+L469+L473</f>
        <v>58216.57</v>
      </c>
    </row>
    <row r="461" spans="1:12" ht="14.25" x14ac:dyDescent="0.2">
      <c r="A461" s="77"/>
      <c r="B461" s="8"/>
      <c r="C461" s="78" t="s">
        <v>105</v>
      </c>
      <c r="D461" s="79"/>
      <c r="E461" s="79"/>
      <c r="F461" s="79"/>
      <c r="G461" s="79"/>
      <c r="H461" s="79"/>
      <c r="I461" s="59"/>
      <c r="J461" s="77"/>
      <c r="K461" s="58"/>
      <c r="L461" s="59"/>
    </row>
    <row r="462" spans="1:12" ht="14.25" x14ac:dyDescent="0.2">
      <c r="A462" s="77"/>
      <c r="B462" s="8"/>
      <c r="C462" s="79" t="s">
        <v>200</v>
      </c>
      <c r="D462" s="79"/>
      <c r="E462" s="79"/>
      <c r="F462" s="79"/>
      <c r="G462" s="79"/>
      <c r="H462" s="79"/>
      <c r="I462" s="59"/>
      <c r="J462" s="77"/>
      <c r="K462" s="58"/>
      <c r="L462" s="59">
        <f>SUM(AR52:AR456)</f>
        <v>5761.9300000000012</v>
      </c>
    </row>
    <row r="463" spans="1:12" ht="14.25" hidden="1" x14ac:dyDescent="0.2">
      <c r="A463" s="77"/>
      <c r="B463" s="8"/>
      <c r="C463" s="79" t="s">
        <v>107</v>
      </c>
      <c r="D463" s="79"/>
      <c r="E463" s="79"/>
      <c r="F463" s="79"/>
      <c r="G463" s="79"/>
      <c r="H463" s="79"/>
      <c r="I463" s="59"/>
      <c r="J463" s="77"/>
      <c r="K463" s="58"/>
      <c r="L463" s="59">
        <f>L465+L468+L467</f>
        <v>7421.079999999999</v>
      </c>
    </row>
    <row r="464" spans="1:12" ht="14.25" hidden="1" x14ac:dyDescent="0.2">
      <c r="A464" s="77"/>
      <c r="B464" s="8"/>
      <c r="C464" s="78" t="s">
        <v>108</v>
      </c>
      <c r="D464" s="79"/>
      <c r="E464" s="79"/>
      <c r="F464" s="79"/>
      <c r="G464" s="79"/>
      <c r="H464" s="79"/>
      <c r="I464" s="59"/>
      <c r="J464" s="77"/>
      <c r="K464" s="58"/>
      <c r="L464" s="59"/>
    </row>
    <row r="465" spans="1:12" ht="14.25" x14ac:dyDescent="0.2">
      <c r="A465" s="77"/>
      <c r="B465" s="8"/>
      <c r="C465" s="79" t="s">
        <v>107</v>
      </c>
      <c r="D465" s="79"/>
      <c r="E465" s="79"/>
      <c r="F465" s="79"/>
      <c r="G465" s="79"/>
      <c r="H465" s="79"/>
      <c r="I465" s="59"/>
      <c r="J465" s="77"/>
      <c r="K465" s="58"/>
      <c r="L465" s="59">
        <f>SUM(AO52:AO456)</f>
        <v>5452.8599999999988</v>
      </c>
    </row>
    <row r="466" spans="1:12" ht="14.25" hidden="1" x14ac:dyDescent="0.2">
      <c r="A466" s="77"/>
      <c r="B466" s="8"/>
      <c r="C466" s="78" t="s">
        <v>109</v>
      </c>
      <c r="D466" s="79"/>
      <c r="E466" s="79"/>
      <c r="F466" s="79"/>
      <c r="G466" s="79"/>
      <c r="H466" s="79"/>
      <c r="I466" s="59"/>
      <c r="J466" s="77"/>
      <c r="K466" s="58"/>
      <c r="L466" s="59"/>
    </row>
    <row r="467" spans="1:12" ht="14.25" x14ac:dyDescent="0.2">
      <c r="A467" s="77"/>
      <c r="B467" s="8"/>
      <c r="C467" s="79" t="s">
        <v>110</v>
      </c>
      <c r="D467" s="79"/>
      <c r="E467" s="79"/>
      <c r="F467" s="79"/>
      <c r="G467" s="79"/>
      <c r="H467" s="79"/>
      <c r="I467" s="59"/>
      <c r="J467" s="77"/>
      <c r="K467" s="58"/>
      <c r="L467" s="59">
        <f>SUM(AT52:AT456)</f>
        <v>1968.22</v>
      </c>
    </row>
    <row r="468" spans="1:12" ht="14.25" hidden="1" x14ac:dyDescent="0.2">
      <c r="A468" s="77"/>
      <c r="B468" s="8"/>
      <c r="C468" s="79" t="s">
        <v>111</v>
      </c>
      <c r="D468" s="79"/>
      <c r="E468" s="79"/>
      <c r="F468" s="79"/>
      <c r="G468" s="79"/>
      <c r="H468" s="79"/>
      <c r="I468" s="59"/>
      <c r="J468" s="77"/>
      <c r="K468" s="58"/>
      <c r="L468" s="59">
        <f>SUM(AV52:AV456)</f>
        <v>0</v>
      </c>
    </row>
    <row r="469" spans="1:12" ht="14.25" x14ac:dyDescent="0.2">
      <c r="A469" s="77"/>
      <c r="B469" s="8"/>
      <c r="C469" s="79" t="s">
        <v>112</v>
      </c>
      <c r="D469" s="79"/>
      <c r="E469" s="79"/>
      <c r="F469" s="79"/>
      <c r="G469" s="79"/>
      <c r="H469" s="79"/>
      <c r="I469" s="59"/>
      <c r="J469" s="77"/>
      <c r="K469" s="58"/>
      <c r="L469" s="59">
        <f>L471+L472</f>
        <v>45033.56</v>
      </c>
    </row>
    <row r="470" spans="1:12" ht="14.25" x14ac:dyDescent="0.2">
      <c r="A470" s="77"/>
      <c r="B470" s="8"/>
      <c r="C470" s="78" t="s">
        <v>108</v>
      </c>
      <c r="D470" s="79"/>
      <c r="E470" s="79"/>
      <c r="F470" s="79"/>
      <c r="G470" s="79"/>
      <c r="H470" s="79"/>
      <c r="I470" s="59"/>
      <c r="J470" s="77"/>
      <c r="K470" s="58"/>
      <c r="L470" s="59"/>
    </row>
    <row r="471" spans="1:12" ht="14.25" x14ac:dyDescent="0.2">
      <c r="A471" s="77"/>
      <c r="B471" s="8"/>
      <c r="C471" s="79" t="s">
        <v>113</v>
      </c>
      <c r="D471" s="79"/>
      <c r="E471" s="79"/>
      <c r="F471" s="79"/>
      <c r="G471" s="79"/>
      <c r="H471" s="79"/>
      <c r="I471" s="59"/>
      <c r="J471" s="77"/>
      <c r="K471" s="58"/>
      <c r="L471" s="59">
        <f>SUM(AW52:AW456)-SUM(BK52:BK456)</f>
        <v>45033.56</v>
      </c>
    </row>
    <row r="472" spans="1:12" ht="14.25" hidden="1" x14ac:dyDescent="0.2">
      <c r="A472" s="77"/>
      <c r="B472" s="8"/>
      <c r="C472" s="79" t="s">
        <v>114</v>
      </c>
      <c r="D472" s="79"/>
      <c r="E472" s="79"/>
      <c r="F472" s="79"/>
      <c r="G472" s="79"/>
      <c r="H472" s="79"/>
      <c r="I472" s="59"/>
      <c r="J472" s="77"/>
      <c r="K472" s="58"/>
      <c r="L472" s="59">
        <f>SUM(BC52:BC456)</f>
        <v>0</v>
      </c>
    </row>
    <row r="473" spans="1:12" ht="14.25" hidden="1" x14ac:dyDescent="0.2">
      <c r="A473" s="77"/>
      <c r="B473" s="8"/>
      <c r="C473" s="79" t="s">
        <v>115</v>
      </c>
      <c r="D473" s="79"/>
      <c r="E473" s="79"/>
      <c r="F473" s="79"/>
      <c r="G473" s="79"/>
      <c r="H473" s="79"/>
      <c r="I473" s="59"/>
      <c r="J473" s="77"/>
      <c r="K473" s="58"/>
      <c r="L473" s="59">
        <f>SUM(BB52:BB456)</f>
        <v>0</v>
      </c>
    </row>
    <row r="474" spans="1:12" ht="14.25" x14ac:dyDescent="0.2">
      <c r="A474" s="77"/>
      <c r="B474" s="8"/>
      <c r="C474" s="79" t="s">
        <v>116</v>
      </c>
      <c r="D474" s="79"/>
      <c r="E474" s="79"/>
      <c r="F474" s="79"/>
      <c r="G474" s="79"/>
      <c r="H474" s="79"/>
      <c r="I474" s="59"/>
      <c r="J474" s="77"/>
      <c r="K474" s="58"/>
      <c r="L474" s="59">
        <f>SUM(AR52:AR456)+SUM(AT52:AT456)+SUM(AV52:AV456)</f>
        <v>7730.1500000000015</v>
      </c>
    </row>
    <row r="475" spans="1:12" ht="14.25" x14ac:dyDescent="0.2">
      <c r="A475" s="77"/>
      <c r="B475" s="8"/>
      <c r="C475" s="79" t="s">
        <v>117</v>
      </c>
      <c r="D475" s="79"/>
      <c r="E475" s="79"/>
      <c r="F475" s="79"/>
      <c r="G475" s="79"/>
      <c r="H475" s="79"/>
      <c r="I475" s="59"/>
      <c r="J475" s="77"/>
      <c r="K475" s="58"/>
      <c r="L475" s="59">
        <f>SUM(AZ52:AZ456)</f>
        <v>7852.5899999999992</v>
      </c>
    </row>
    <row r="476" spans="1:12" ht="14.25" x14ac:dyDescent="0.2">
      <c r="A476" s="77"/>
      <c r="B476" s="8"/>
      <c r="C476" s="79" t="s">
        <v>118</v>
      </c>
      <c r="D476" s="79"/>
      <c r="E476" s="79"/>
      <c r="F476" s="79"/>
      <c r="G476" s="79"/>
      <c r="H476" s="79"/>
      <c r="I476" s="59"/>
      <c r="J476" s="77"/>
      <c r="K476" s="58"/>
      <c r="L476" s="59">
        <f>SUM(BA52:BA456)</f>
        <v>4463.4400000000005</v>
      </c>
    </row>
    <row r="477" spans="1:12" ht="14.25" hidden="1" x14ac:dyDescent="0.2">
      <c r="A477" s="77"/>
      <c r="B477" s="8"/>
      <c r="C477" s="79" t="s">
        <v>211</v>
      </c>
      <c r="D477" s="79"/>
      <c r="E477" s="79"/>
      <c r="F477" s="79"/>
      <c r="G477" s="79"/>
      <c r="H477" s="79"/>
      <c r="I477" s="59"/>
      <c r="J477" s="77"/>
      <c r="K477" s="58"/>
      <c r="L477" s="59">
        <f>L479+L480</f>
        <v>0</v>
      </c>
    </row>
    <row r="478" spans="1:12" ht="14.25" hidden="1" x14ac:dyDescent="0.2">
      <c r="A478" s="77"/>
      <c r="B478" s="8"/>
      <c r="C478" s="78" t="s">
        <v>105</v>
      </c>
      <c r="D478" s="79"/>
      <c r="E478" s="79"/>
      <c r="F478" s="79"/>
      <c r="G478" s="79"/>
      <c r="H478" s="79"/>
      <c r="I478" s="59"/>
      <c r="J478" s="77"/>
      <c r="K478" s="58"/>
      <c r="L478" s="59"/>
    </row>
    <row r="479" spans="1:12" ht="14.25" hidden="1" x14ac:dyDescent="0.2">
      <c r="A479" s="77"/>
      <c r="B479" s="8"/>
      <c r="C479" s="79" t="s">
        <v>120</v>
      </c>
      <c r="D479" s="79"/>
      <c r="E479" s="79"/>
      <c r="F479" s="79"/>
      <c r="G479" s="79"/>
      <c r="H479" s="79"/>
      <c r="I479" s="59"/>
      <c r="J479" s="77"/>
      <c r="K479" s="58"/>
      <c r="L479" s="59">
        <f>SUM(BK52:BK456)</f>
        <v>0</v>
      </c>
    </row>
    <row r="480" spans="1:12" ht="14.25" hidden="1" x14ac:dyDescent="0.2">
      <c r="A480" s="77"/>
      <c r="B480" s="8"/>
      <c r="C480" s="79" t="s">
        <v>121</v>
      </c>
      <c r="D480" s="79"/>
      <c r="E480" s="79"/>
      <c r="F480" s="79"/>
      <c r="G480" s="79"/>
      <c r="H480" s="79"/>
      <c r="I480" s="59"/>
      <c r="J480" s="77"/>
      <c r="K480" s="58"/>
      <c r="L480" s="59">
        <f>SUM(BD52:BD456)</f>
        <v>0</v>
      </c>
    </row>
    <row r="481" spans="1:12" ht="14.25" hidden="1" x14ac:dyDescent="0.2">
      <c r="A481" s="77"/>
      <c r="B481" s="8"/>
      <c r="C481" s="79" t="s">
        <v>212</v>
      </c>
      <c r="D481" s="79"/>
      <c r="E481" s="79"/>
      <c r="F481" s="79"/>
      <c r="G481" s="79"/>
      <c r="H481" s="79"/>
      <c r="I481" s="59"/>
      <c r="J481" s="77"/>
      <c r="K481" s="58"/>
      <c r="L481" s="59">
        <f>L434</f>
        <v>0</v>
      </c>
    </row>
    <row r="482" spans="1:12" ht="14.25" x14ac:dyDescent="0.2">
      <c r="A482" s="77"/>
      <c r="B482" s="8"/>
      <c r="C482" s="75" t="s">
        <v>125</v>
      </c>
      <c r="D482" s="79"/>
      <c r="E482" s="79"/>
      <c r="F482" s="79"/>
      <c r="G482" s="79"/>
      <c r="H482" s="79"/>
      <c r="I482" s="59"/>
      <c r="J482" s="77"/>
      <c r="K482" s="58"/>
      <c r="L482" s="59"/>
    </row>
    <row r="483" spans="1:12" ht="14.25" x14ac:dyDescent="0.2">
      <c r="A483" s="77"/>
      <c r="B483" s="8"/>
      <c r="C483" s="79" t="s">
        <v>126</v>
      </c>
      <c r="D483" s="79"/>
      <c r="E483" s="79"/>
      <c r="F483" s="79"/>
      <c r="G483" s="79"/>
      <c r="H483" s="79"/>
      <c r="I483" s="59"/>
      <c r="J483" s="77"/>
      <c r="K483" s="58"/>
      <c r="L483" s="59">
        <f>SUM(AX52:AX456)</f>
        <v>38473.509999999995</v>
      </c>
    </row>
    <row r="484" spans="1:12" ht="14.25" hidden="1" x14ac:dyDescent="0.2">
      <c r="A484" s="77"/>
      <c r="B484" s="8"/>
      <c r="C484" s="79" t="s">
        <v>127</v>
      </c>
      <c r="D484" s="79"/>
      <c r="E484" s="79"/>
      <c r="F484" s="79"/>
      <c r="G484" s="79"/>
      <c r="H484" s="79"/>
      <c r="I484" s="59"/>
      <c r="J484" s="77"/>
      <c r="K484" s="58"/>
      <c r="L484" s="59">
        <f>SUM(AY52:AY456)</f>
        <v>0</v>
      </c>
    </row>
    <row r="485" spans="1:12" ht="14.25" x14ac:dyDescent="0.2">
      <c r="A485" s="77"/>
      <c r="B485" s="8"/>
      <c r="C485" s="79" t="s">
        <v>128</v>
      </c>
      <c r="D485" s="79"/>
      <c r="E485" s="79"/>
      <c r="F485" s="80"/>
      <c r="G485" s="62">
        <f>[2]Source!F251</f>
        <v>11.921975</v>
      </c>
      <c r="H485" s="77"/>
      <c r="I485" s="77"/>
      <c r="J485" s="77"/>
      <c r="K485" s="77"/>
      <c r="L485" s="77"/>
    </row>
    <row r="486" spans="1:12" ht="14.25" x14ac:dyDescent="0.2">
      <c r="A486" s="77"/>
      <c r="B486" s="8"/>
      <c r="C486" s="79" t="s">
        <v>129</v>
      </c>
      <c r="D486" s="79"/>
      <c r="E486" s="79"/>
      <c r="F486" s="80"/>
      <c r="G486" s="62">
        <f>[2]Source!F252</f>
        <v>3.3508800000000001</v>
      </c>
      <c r="H486" s="77"/>
      <c r="I486" s="77"/>
      <c r="J486" s="77"/>
      <c r="K486" s="77"/>
      <c r="L486" s="77"/>
    </row>
    <row r="490" spans="1:12" ht="14.25" customHeight="1" x14ac:dyDescent="0.2">
      <c r="A490" s="100"/>
      <c r="B490" s="101" t="s">
        <v>213</v>
      </c>
      <c r="C490" s="102" t="str">
        <f>IF([2]Source!AC12&lt;&gt;"", [2]Source!AC12," ")</f>
        <v xml:space="preserve"> </v>
      </c>
      <c r="D490" s="38"/>
      <c r="E490" s="38"/>
      <c r="F490" s="38"/>
      <c r="G490" s="38"/>
      <c r="H490" s="103" t="str">
        <f>IF([2]Source!AB12&lt;&gt;"", [2]Source!AB12," ")</f>
        <v xml:space="preserve"> </v>
      </c>
      <c r="I490" s="104"/>
      <c r="J490" s="104"/>
      <c r="K490" s="105"/>
      <c r="L490" s="105"/>
    </row>
    <row r="491" spans="1:12" ht="14.25" customHeight="1" x14ac:dyDescent="0.2">
      <c r="A491" s="100"/>
      <c r="B491" s="106"/>
      <c r="C491" s="107" t="s">
        <v>214</v>
      </c>
      <c r="D491" s="107"/>
      <c r="E491" s="107"/>
      <c r="F491" s="107"/>
      <c r="G491" s="107"/>
      <c r="H491" s="104"/>
      <c r="I491" s="104"/>
      <c r="J491" s="104"/>
      <c r="K491" s="105"/>
      <c r="L491" s="105"/>
    </row>
    <row r="492" spans="1:12" ht="14.25" customHeight="1" x14ac:dyDescent="0.2">
      <c r="A492" s="100"/>
      <c r="B492" s="106"/>
      <c r="C492" s="21"/>
      <c r="D492" s="21"/>
      <c r="E492" s="21"/>
      <c r="F492" s="21"/>
      <c r="G492" s="21"/>
      <c r="H492" s="104"/>
      <c r="I492" s="104"/>
      <c r="J492" s="104"/>
      <c r="K492" s="105"/>
      <c r="L492" s="105"/>
    </row>
    <row r="493" spans="1:12" ht="14.25" customHeight="1" x14ac:dyDescent="0.2">
      <c r="A493" s="100"/>
      <c r="B493" s="101" t="s">
        <v>215</v>
      </c>
      <c r="C493" s="102" t="str">
        <f>IF([2]Source!AE12&lt;&gt;"", [2]Source!AE12," ")</f>
        <v xml:space="preserve"> </v>
      </c>
      <c r="D493" s="38"/>
      <c r="E493" s="38"/>
      <c r="F493" s="38"/>
      <c r="G493" s="38"/>
      <c r="H493" s="103" t="str">
        <f>IF([2]Source!AD12&lt;&gt;"", [2]Source!AD12," ")</f>
        <v xml:space="preserve"> </v>
      </c>
      <c r="I493" s="104"/>
      <c r="J493" s="104"/>
      <c r="K493" s="105"/>
      <c r="L493" s="105"/>
    </row>
    <row r="494" spans="1:12" ht="14.25" customHeight="1" x14ac:dyDescent="0.2">
      <c r="A494" s="21"/>
      <c r="B494" s="21"/>
      <c r="C494" s="107" t="s">
        <v>214</v>
      </c>
      <c r="D494" s="107"/>
      <c r="E494" s="107"/>
      <c r="F494" s="107"/>
      <c r="G494" s="107"/>
      <c r="H494" s="104"/>
      <c r="I494" s="104"/>
      <c r="J494" s="104"/>
      <c r="K494" s="105"/>
      <c r="L494" s="105"/>
    </row>
  </sheetData>
  <mergeCells count="340">
    <mergeCell ref="C486:F486"/>
    <mergeCell ref="C491:G491"/>
    <mergeCell ref="C494:G494"/>
    <mergeCell ref="C480:H480"/>
    <mergeCell ref="C481:H481"/>
    <mergeCell ref="C482:H482"/>
    <mergeCell ref="C483:H483"/>
    <mergeCell ref="C484:H484"/>
    <mergeCell ref="C485:F485"/>
    <mergeCell ref="C474:H474"/>
    <mergeCell ref="C475:H475"/>
    <mergeCell ref="C476:H476"/>
    <mergeCell ref="C477:H477"/>
    <mergeCell ref="C478:H478"/>
    <mergeCell ref="C479:H479"/>
    <mergeCell ref="C468:H468"/>
    <mergeCell ref="C469:H469"/>
    <mergeCell ref="C470:H470"/>
    <mergeCell ref="C471:H471"/>
    <mergeCell ref="C472:H472"/>
    <mergeCell ref="C473:H473"/>
    <mergeCell ref="C462:H462"/>
    <mergeCell ref="C463:H463"/>
    <mergeCell ref="C464:H464"/>
    <mergeCell ref="C465:H465"/>
    <mergeCell ref="C466:H466"/>
    <mergeCell ref="C467:H467"/>
    <mergeCell ref="C455:H455"/>
    <mergeCell ref="C456:H456"/>
    <mergeCell ref="C458:H458"/>
    <mergeCell ref="C459:H459"/>
    <mergeCell ref="C460:H460"/>
    <mergeCell ref="C461:H461"/>
    <mergeCell ref="C449:H449"/>
    <mergeCell ref="C450:H450"/>
    <mergeCell ref="C451:H451"/>
    <mergeCell ref="C452:H452"/>
    <mergeCell ref="C453:H453"/>
    <mergeCell ref="C454:H454"/>
    <mergeCell ref="C443:H443"/>
    <mergeCell ref="C444:H444"/>
    <mergeCell ref="C445:H445"/>
    <mergeCell ref="C446:H446"/>
    <mergeCell ref="C447:H447"/>
    <mergeCell ref="C448:H448"/>
    <mergeCell ref="C437:H437"/>
    <mergeCell ref="C438:H438"/>
    <mergeCell ref="C439:H439"/>
    <mergeCell ref="C440:H440"/>
    <mergeCell ref="C441:H441"/>
    <mergeCell ref="C442:H442"/>
    <mergeCell ref="C430:H430"/>
    <mergeCell ref="C431:H431"/>
    <mergeCell ref="C432:H432"/>
    <mergeCell ref="C434:H434"/>
    <mergeCell ref="C435:H435"/>
    <mergeCell ref="C436:H436"/>
    <mergeCell ref="C423:H423"/>
    <mergeCell ref="C424:H424"/>
    <mergeCell ref="C425:H425"/>
    <mergeCell ref="C426:H426"/>
    <mergeCell ref="C427:H427"/>
    <mergeCell ref="C429:H429"/>
    <mergeCell ref="C417:H417"/>
    <mergeCell ref="C418:H418"/>
    <mergeCell ref="C419:H419"/>
    <mergeCell ref="C420:H420"/>
    <mergeCell ref="C421:H421"/>
    <mergeCell ref="C422:H422"/>
    <mergeCell ref="C411:H411"/>
    <mergeCell ref="C412:H412"/>
    <mergeCell ref="C413:H413"/>
    <mergeCell ref="C414:H414"/>
    <mergeCell ref="C415:H415"/>
    <mergeCell ref="C416:H416"/>
    <mergeCell ref="C404:H404"/>
    <mergeCell ref="C405:H405"/>
    <mergeCell ref="C406:H406"/>
    <mergeCell ref="C407:H407"/>
    <mergeCell ref="C409:H409"/>
    <mergeCell ref="C410:H410"/>
    <mergeCell ref="C398:H398"/>
    <mergeCell ref="C399:H399"/>
    <mergeCell ref="C400:H400"/>
    <mergeCell ref="C401:H401"/>
    <mergeCell ref="C402:H402"/>
    <mergeCell ref="C403:H403"/>
    <mergeCell ref="C392:H392"/>
    <mergeCell ref="C393:H393"/>
    <mergeCell ref="C394:H394"/>
    <mergeCell ref="C395:H395"/>
    <mergeCell ref="C396:H396"/>
    <mergeCell ref="C397:H397"/>
    <mergeCell ref="C383:F383"/>
    <mergeCell ref="C384:F384"/>
    <mergeCell ref="C387:H387"/>
    <mergeCell ref="C389:H389"/>
    <mergeCell ref="C390:H390"/>
    <mergeCell ref="C391:H391"/>
    <mergeCell ref="C377:H377"/>
    <mergeCell ref="C378:H378"/>
    <mergeCell ref="C379:H379"/>
    <mergeCell ref="C380:H380"/>
    <mergeCell ref="C381:H381"/>
    <mergeCell ref="C382:H382"/>
    <mergeCell ref="C371:H371"/>
    <mergeCell ref="C372:H372"/>
    <mergeCell ref="C373:H373"/>
    <mergeCell ref="C374:H374"/>
    <mergeCell ref="C375:H375"/>
    <mergeCell ref="C376:H376"/>
    <mergeCell ref="C365:H365"/>
    <mergeCell ref="C366:H366"/>
    <mergeCell ref="C367:H367"/>
    <mergeCell ref="C368:H368"/>
    <mergeCell ref="C369:H369"/>
    <mergeCell ref="C370:H370"/>
    <mergeCell ref="C359:H359"/>
    <mergeCell ref="C360:H360"/>
    <mergeCell ref="C361:H361"/>
    <mergeCell ref="C362:H362"/>
    <mergeCell ref="C363:H363"/>
    <mergeCell ref="C364:H364"/>
    <mergeCell ref="C350:F350"/>
    <mergeCell ref="C351:F351"/>
    <mergeCell ref="A354:L354"/>
    <mergeCell ref="C356:H356"/>
    <mergeCell ref="C357:H357"/>
    <mergeCell ref="C358:H358"/>
    <mergeCell ref="C344:H344"/>
    <mergeCell ref="C345:H345"/>
    <mergeCell ref="C346:H346"/>
    <mergeCell ref="C347:H347"/>
    <mergeCell ref="C348:H348"/>
    <mergeCell ref="C349:H349"/>
    <mergeCell ref="C338:H338"/>
    <mergeCell ref="C339:H339"/>
    <mergeCell ref="C340:H340"/>
    <mergeCell ref="C341:H341"/>
    <mergeCell ref="C342:H342"/>
    <mergeCell ref="C343:H343"/>
    <mergeCell ref="C332:H332"/>
    <mergeCell ref="C333:H333"/>
    <mergeCell ref="C334:H334"/>
    <mergeCell ref="C335:H335"/>
    <mergeCell ref="C336:H336"/>
    <mergeCell ref="C337:H337"/>
    <mergeCell ref="C326:H326"/>
    <mergeCell ref="C327:H327"/>
    <mergeCell ref="C328:H328"/>
    <mergeCell ref="C329:H329"/>
    <mergeCell ref="C330:H330"/>
    <mergeCell ref="C331:H331"/>
    <mergeCell ref="C321:H321"/>
    <mergeCell ref="I321:J321"/>
    <mergeCell ref="K321:L321"/>
    <mergeCell ref="C323:H323"/>
    <mergeCell ref="C324:H324"/>
    <mergeCell ref="C325:H325"/>
    <mergeCell ref="C315:H315"/>
    <mergeCell ref="I315:J315"/>
    <mergeCell ref="K315:L315"/>
    <mergeCell ref="C318:H318"/>
    <mergeCell ref="I318:J318"/>
    <mergeCell ref="K318:L318"/>
    <mergeCell ref="C311:H311"/>
    <mergeCell ref="I311:J311"/>
    <mergeCell ref="K311:L311"/>
    <mergeCell ref="C313:H313"/>
    <mergeCell ref="I313:J313"/>
    <mergeCell ref="K313:L313"/>
    <mergeCell ref="C307:H307"/>
    <mergeCell ref="I307:J307"/>
    <mergeCell ref="K307:L307"/>
    <mergeCell ref="C309:H309"/>
    <mergeCell ref="I309:J309"/>
    <mergeCell ref="K309:L309"/>
    <mergeCell ref="C303:H303"/>
    <mergeCell ref="I303:J303"/>
    <mergeCell ref="K303:L303"/>
    <mergeCell ref="C305:H305"/>
    <mergeCell ref="I305:J305"/>
    <mergeCell ref="K305:L305"/>
    <mergeCell ref="C299:H299"/>
    <mergeCell ref="I299:J299"/>
    <mergeCell ref="K299:L299"/>
    <mergeCell ref="C301:H301"/>
    <mergeCell ref="I301:J301"/>
    <mergeCell ref="K301:L301"/>
    <mergeCell ref="C295:H295"/>
    <mergeCell ref="I295:J295"/>
    <mergeCell ref="K295:L295"/>
    <mergeCell ref="C297:H297"/>
    <mergeCell ref="I297:J297"/>
    <mergeCell ref="K297:L297"/>
    <mergeCell ref="C290:H290"/>
    <mergeCell ref="I290:J290"/>
    <mergeCell ref="K290:L290"/>
    <mergeCell ref="C293:H293"/>
    <mergeCell ref="I293:J293"/>
    <mergeCell ref="K293:L293"/>
    <mergeCell ref="C286:H286"/>
    <mergeCell ref="I286:J286"/>
    <mergeCell ref="K286:L286"/>
    <mergeCell ref="C288:H288"/>
    <mergeCell ref="I288:J288"/>
    <mergeCell ref="K288:L288"/>
    <mergeCell ref="C277:F277"/>
    <mergeCell ref="C278:F278"/>
    <mergeCell ref="A281:L281"/>
    <mergeCell ref="C283:H283"/>
    <mergeCell ref="I283:J283"/>
    <mergeCell ref="K283:L283"/>
    <mergeCell ref="C271:H271"/>
    <mergeCell ref="C272:H272"/>
    <mergeCell ref="C273:H273"/>
    <mergeCell ref="C274:H274"/>
    <mergeCell ref="C275:H275"/>
    <mergeCell ref="C276:H276"/>
    <mergeCell ref="C265:H265"/>
    <mergeCell ref="C266:H266"/>
    <mergeCell ref="C267:H267"/>
    <mergeCell ref="C268:H268"/>
    <mergeCell ref="C269:H269"/>
    <mergeCell ref="C270:H270"/>
    <mergeCell ref="C259:H259"/>
    <mergeCell ref="C260:H260"/>
    <mergeCell ref="C261:H261"/>
    <mergeCell ref="C262:H262"/>
    <mergeCell ref="C263:H263"/>
    <mergeCell ref="C264:H264"/>
    <mergeCell ref="C253:H253"/>
    <mergeCell ref="C254:H254"/>
    <mergeCell ref="C255:H255"/>
    <mergeCell ref="C256:H256"/>
    <mergeCell ref="C257:H257"/>
    <mergeCell ref="C258:H258"/>
    <mergeCell ref="C248:H248"/>
    <mergeCell ref="I248:J248"/>
    <mergeCell ref="K248:L248"/>
    <mergeCell ref="C250:H250"/>
    <mergeCell ref="C251:H251"/>
    <mergeCell ref="C252:H252"/>
    <mergeCell ref="C209:H209"/>
    <mergeCell ref="I209:J209"/>
    <mergeCell ref="K209:L209"/>
    <mergeCell ref="C228:H228"/>
    <mergeCell ref="I228:J228"/>
    <mergeCell ref="K228:L228"/>
    <mergeCell ref="C189:F189"/>
    <mergeCell ref="C190:F190"/>
    <mergeCell ref="A193:L193"/>
    <mergeCell ref="C201:H201"/>
    <mergeCell ref="I201:J201"/>
    <mergeCell ref="K201:L201"/>
    <mergeCell ref="C183:H183"/>
    <mergeCell ref="C184:H184"/>
    <mergeCell ref="C185:H185"/>
    <mergeCell ref="C186:H186"/>
    <mergeCell ref="C187:H187"/>
    <mergeCell ref="C188:H188"/>
    <mergeCell ref="C177:H177"/>
    <mergeCell ref="C178:H178"/>
    <mergeCell ref="C179:H179"/>
    <mergeCell ref="C180:H180"/>
    <mergeCell ref="C181:H181"/>
    <mergeCell ref="C182:H182"/>
    <mergeCell ref="C171:H171"/>
    <mergeCell ref="C172:H172"/>
    <mergeCell ref="C173:H173"/>
    <mergeCell ref="C174:H174"/>
    <mergeCell ref="C175:H175"/>
    <mergeCell ref="C176:H176"/>
    <mergeCell ref="C165:H165"/>
    <mergeCell ref="C166:H166"/>
    <mergeCell ref="C167:H167"/>
    <mergeCell ref="C168:H168"/>
    <mergeCell ref="C169:H169"/>
    <mergeCell ref="C170:H170"/>
    <mergeCell ref="C160:H160"/>
    <mergeCell ref="I160:J160"/>
    <mergeCell ref="K160:L160"/>
    <mergeCell ref="C162:H162"/>
    <mergeCell ref="C163:H163"/>
    <mergeCell ref="C164:H164"/>
    <mergeCell ref="C124:H124"/>
    <mergeCell ref="I124:J124"/>
    <mergeCell ref="K124:L124"/>
    <mergeCell ref="C146:H146"/>
    <mergeCell ref="I146:J146"/>
    <mergeCell ref="K146:L146"/>
    <mergeCell ref="C103:H103"/>
    <mergeCell ref="I103:J103"/>
    <mergeCell ref="K103:L103"/>
    <mergeCell ref="C122:H122"/>
    <mergeCell ref="I122:J122"/>
    <mergeCell ref="K122:L122"/>
    <mergeCell ref="A53:L53"/>
    <mergeCell ref="C68:H68"/>
    <mergeCell ref="I68:J68"/>
    <mergeCell ref="K68:L68"/>
    <mergeCell ref="C81:H81"/>
    <mergeCell ref="I81:J81"/>
    <mergeCell ref="K81:L8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0000000000000008" right="0.20000000000000004" top="0.20000000000000004" bottom="0.40000000000000008" header="0.20000000000000004" footer="0.20000000000000004"/>
  <pageSetup paperSize="9" scale="5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МТП-3</vt:lpstr>
      <vt:lpstr>ВЛ0,4-3</vt:lpstr>
      <vt:lpstr>'ВЛ0,4-3'!Print_Area</vt:lpstr>
      <vt:lpstr>'МТП-3'!Print_Area</vt:lpstr>
      <vt:lpstr>'МТП-3'!Print_Titles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Сидорова Ольга</dc:creator>
  <cp:lastModifiedBy>Сидорова Ольга</cp:lastModifiedBy>
  <dcterms:created xsi:type="dcterms:W3CDTF">2026-02-19T11:00:20Z</dcterms:created>
  <dcterms:modified xsi:type="dcterms:W3CDTF">2026-02-19T11:00:32Z</dcterms:modified>
</cp:coreProperties>
</file>